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300" windowWidth="15345" windowHeight="3750"/>
  </bookViews>
  <sheets>
    <sheet name="Приложение 3" sheetId="23" r:id="rId1"/>
    <sheet name="Приложение 4" sheetId="2" r:id="rId2"/>
  </sheets>
  <definedNames>
    <definedName name="_xlnm._FilterDatabase" localSheetId="1" hidden="1">'Приложение 4'!$A$170:$O$349</definedName>
    <definedName name="_xlnm.Print_Area" localSheetId="1">'Приложение 4'!$A$1:$P$849</definedName>
  </definedNames>
  <calcPr calcId="145621"/>
</workbook>
</file>

<file path=xl/calcChain.xml><?xml version="1.0" encoding="utf-8"?>
<calcChain xmlns="http://schemas.openxmlformats.org/spreadsheetml/2006/main">
  <c r="V182" i="2" l="1"/>
  <c r="U182" i="2" l="1"/>
  <c r="W181" i="2"/>
  <c r="U181" i="2"/>
  <c r="P644" i="2" l="1"/>
  <c r="P639" i="2"/>
  <c r="H635" i="2"/>
  <c r="D159" i="23" l="1"/>
  <c r="D158" i="23"/>
  <c r="D157" i="23"/>
  <c r="D156" i="23"/>
  <c r="K155" i="23"/>
  <c r="J155" i="23"/>
  <c r="I155" i="23"/>
  <c r="H155" i="23"/>
  <c r="G155" i="23"/>
  <c r="F155" i="23"/>
  <c r="E155" i="23"/>
  <c r="D154" i="23"/>
  <c r="D153" i="23"/>
  <c r="D152" i="23"/>
  <c r="D151" i="23"/>
  <c r="K150" i="23"/>
  <c r="J150" i="23"/>
  <c r="I150" i="23"/>
  <c r="H150" i="23"/>
  <c r="G150" i="23"/>
  <c r="F150" i="23"/>
  <c r="E150" i="23"/>
  <c r="D149" i="23"/>
  <c r="D148" i="23"/>
  <c r="D147" i="23"/>
  <c r="D146" i="23"/>
  <c r="K145" i="23"/>
  <c r="J145" i="23"/>
  <c r="I145" i="23"/>
  <c r="H145" i="23"/>
  <c r="G145" i="23"/>
  <c r="F145" i="23"/>
  <c r="E145" i="23"/>
  <c r="D145" i="23" l="1"/>
  <c r="D155" i="23"/>
  <c r="D150" i="23"/>
  <c r="H570" i="2"/>
  <c r="H18" i="2"/>
  <c r="F164" i="2"/>
  <c r="F163" i="2"/>
  <c r="F162" i="2"/>
  <c r="F161" i="2"/>
  <c r="M160" i="2"/>
  <c r="L160" i="2"/>
  <c r="K160" i="2"/>
  <c r="J160" i="2"/>
  <c r="I160" i="2"/>
  <c r="H160" i="2"/>
  <c r="G160" i="2"/>
  <c r="F160" i="2" s="1"/>
  <c r="E160" i="2"/>
  <c r="F159" i="2"/>
  <c r="F158" i="2"/>
  <c r="F157" i="2"/>
  <c r="F156" i="2"/>
  <c r="M155" i="2"/>
  <c r="L155" i="2"/>
  <c r="K155" i="2"/>
  <c r="J155" i="2"/>
  <c r="I155" i="2"/>
  <c r="H155" i="2"/>
  <c r="F155" i="2" s="1"/>
  <c r="G155" i="2"/>
  <c r="E155" i="2"/>
  <c r="F154" i="2"/>
  <c r="F153" i="2"/>
  <c r="F152" i="2"/>
  <c r="F151" i="2"/>
  <c r="M150" i="2"/>
  <c r="L150" i="2"/>
  <c r="K150" i="2"/>
  <c r="J150" i="2"/>
  <c r="I150" i="2"/>
  <c r="H150" i="2"/>
  <c r="G150" i="2"/>
  <c r="F150" i="2" s="1"/>
  <c r="E150" i="2"/>
  <c r="D676" i="23" l="1"/>
  <c r="D675" i="23"/>
  <c r="D674" i="23"/>
  <c r="D673" i="23"/>
  <c r="K672" i="23"/>
  <c r="J672" i="23"/>
  <c r="I672" i="23"/>
  <c r="H672" i="23"/>
  <c r="G672" i="23"/>
  <c r="F672" i="23"/>
  <c r="E672" i="23"/>
  <c r="G17" i="2"/>
  <c r="G18" i="2"/>
  <c r="G16" i="2"/>
  <c r="D672" i="23" l="1"/>
  <c r="D144" i="23"/>
  <c r="D143" i="23"/>
  <c r="D142" i="23"/>
  <c r="D141" i="23"/>
  <c r="K140" i="23"/>
  <c r="J140" i="23"/>
  <c r="I140" i="23"/>
  <c r="H140" i="23"/>
  <c r="G140" i="23"/>
  <c r="F140" i="23"/>
  <c r="E140" i="23"/>
  <c r="D139" i="23"/>
  <c r="D138" i="23"/>
  <c r="D137" i="23"/>
  <c r="D136" i="23"/>
  <c r="K135" i="23"/>
  <c r="J135" i="23"/>
  <c r="I135" i="23"/>
  <c r="H135" i="23"/>
  <c r="G135" i="23"/>
  <c r="F135" i="23"/>
  <c r="E135" i="23"/>
  <c r="H17" i="2"/>
  <c r="H19" i="2"/>
  <c r="H16" i="2"/>
  <c r="F144" i="2"/>
  <c r="F143" i="2"/>
  <c r="F142" i="2"/>
  <c r="F141" i="2"/>
  <c r="M140" i="2"/>
  <c r="L140" i="2"/>
  <c r="K140" i="2"/>
  <c r="J140" i="2"/>
  <c r="I140" i="2"/>
  <c r="H140" i="2"/>
  <c r="G140" i="2"/>
  <c r="E140" i="2"/>
  <c r="M19" i="2"/>
  <c r="L19" i="2"/>
  <c r="K19" i="2"/>
  <c r="J19" i="2"/>
  <c r="E19" i="2"/>
  <c r="G19" i="2"/>
  <c r="I19" i="2"/>
  <c r="M18" i="2"/>
  <c r="M17" i="2"/>
  <c r="M16" i="2"/>
  <c r="L18" i="2"/>
  <c r="L17" i="2"/>
  <c r="L16" i="2"/>
  <c r="K18" i="2"/>
  <c r="K17" i="2"/>
  <c r="K16" i="2"/>
  <c r="J18" i="2"/>
  <c r="J17" i="2"/>
  <c r="J16" i="2"/>
  <c r="I18" i="2"/>
  <c r="I17" i="2"/>
  <c r="I16" i="2"/>
  <c r="E18" i="2"/>
  <c r="E17" i="2"/>
  <c r="E16" i="2"/>
  <c r="D140" i="23" l="1"/>
  <c r="F140" i="2"/>
  <c r="D135" i="23"/>
  <c r="F149" i="2"/>
  <c r="F148" i="2"/>
  <c r="F147" i="2"/>
  <c r="F146" i="2"/>
  <c r="M145" i="2"/>
  <c r="L145" i="2"/>
  <c r="K145" i="2"/>
  <c r="J145" i="2"/>
  <c r="I145" i="2"/>
  <c r="H145" i="2"/>
  <c r="G145" i="2"/>
  <c r="E145" i="2"/>
  <c r="F145" i="2" l="1"/>
  <c r="D169" i="23"/>
  <c r="F387" i="23" l="1"/>
  <c r="H168" i="2" l="1"/>
  <c r="F596" i="2"/>
  <c r="F595" i="2"/>
  <c r="F594" i="2"/>
  <c r="F593" i="2"/>
  <c r="M592" i="2"/>
  <c r="L592" i="2"/>
  <c r="K592" i="2"/>
  <c r="J592" i="2"/>
  <c r="I592" i="2"/>
  <c r="H592" i="2"/>
  <c r="G592" i="2"/>
  <c r="E592" i="2"/>
  <c r="F592" i="2" l="1"/>
  <c r="D691" i="23"/>
  <c r="D690" i="23"/>
  <c r="D689" i="23"/>
  <c r="D688" i="23"/>
  <c r="K687" i="23"/>
  <c r="J687" i="23"/>
  <c r="I687" i="23"/>
  <c r="H687" i="23"/>
  <c r="G687" i="23"/>
  <c r="F687" i="23"/>
  <c r="E687" i="23"/>
  <c r="H681" i="2"/>
  <c r="F722" i="2"/>
  <c r="F721" i="2"/>
  <c r="F720" i="2"/>
  <c r="F719" i="2"/>
  <c r="M718" i="2"/>
  <c r="L718" i="2"/>
  <c r="K718" i="2"/>
  <c r="J718" i="2"/>
  <c r="I718" i="2"/>
  <c r="H718" i="2"/>
  <c r="G718" i="2"/>
  <c r="E718" i="2"/>
  <c r="D687" i="23" l="1"/>
  <c r="F718" i="2"/>
  <c r="I167" i="2"/>
  <c r="D649" i="23" l="1"/>
  <c r="D648" i="23"/>
  <c r="D647" i="23"/>
  <c r="D646" i="23"/>
  <c r="K645" i="23"/>
  <c r="J645" i="23"/>
  <c r="I645" i="23"/>
  <c r="H645" i="23"/>
  <c r="G645" i="23"/>
  <c r="F645" i="23"/>
  <c r="E645" i="23"/>
  <c r="D644" i="23"/>
  <c r="D643" i="23"/>
  <c r="D642" i="23"/>
  <c r="D641" i="23"/>
  <c r="K640" i="23"/>
  <c r="J640" i="23"/>
  <c r="I640" i="23"/>
  <c r="H640" i="23"/>
  <c r="G640" i="23"/>
  <c r="F640" i="23"/>
  <c r="E640" i="23"/>
  <c r="D639" i="23"/>
  <c r="D638" i="23"/>
  <c r="D637" i="23"/>
  <c r="D636" i="23"/>
  <c r="K635" i="23"/>
  <c r="J635" i="23"/>
  <c r="I635" i="23"/>
  <c r="H635" i="23"/>
  <c r="G635" i="23"/>
  <c r="F635" i="23"/>
  <c r="E635" i="23"/>
  <c r="D134" i="23"/>
  <c r="D133" i="23"/>
  <c r="D132" i="23"/>
  <c r="D131" i="23"/>
  <c r="K130" i="23"/>
  <c r="J130" i="23"/>
  <c r="I130" i="23"/>
  <c r="H130" i="23"/>
  <c r="G130" i="23"/>
  <c r="F130" i="23"/>
  <c r="E130" i="23"/>
  <c r="D645" i="23" l="1"/>
  <c r="D640" i="23"/>
  <c r="D635" i="23"/>
  <c r="D130" i="23"/>
  <c r="H768" i="2"/>
  <c r="H634" i="2" l="1"/>
  <c r="F671" i="2"/>
  <c r="F670" i="2"/>
  <c r="F669" i="2"/>
  <c r="F668" i="2"/>
  <c r="M667" i="2"/>
  <c r="L667" i="2"/>
  <c r="K667" i="2"/>
  <c r="J667" i="2"/>
  <c r="I667" i="2"/>
  <c r="H667" i="2"/>
  <c r="G667" i="2"/>
  <c r="E667" i="2"/>
  <c r="F666" i="2"/>
  <c r="F665" i="2"/>
  <c r="F664" i="2"/>
  <c r="F663" i="2"/>
  <c r="M662" i="2"/>
  <c r="L662" i="2"/>
  <c r="K662" i="2"/>
  <c r="J662" i="2"/>
  <c r="I662" i="2"/>
  <c r="H662" i="2"/>
  <c r="G662" i="2"/>
  <c r="E662" i="2"/>
  <c r="F139" i="2"/>
  <c r="F138" i="2"/>
  <c r="F137" i="2"/>
  <c r="F136" i="2"/>
  <c r="M135" i="2"/>
  <c r="L135" i="2"/>
  <c r="K135" i="2"/>
  <c r="J135" i="2"/>
  <c r="I135" i="2"/>
  <c r="H135" i="2"/>
  <c r="G135" i="2"/>
  <c r="E135" i="2"/>
  <c r="E166" i="2"/>
  <c r="G166" i="2"/>
  <c r="H166" i="2"/>
  <c r="I166" i="2"/>
  <c r="J166" i="2"/>
  <c r="K166" i="2"/>
  <c r="L166" i="2"/>
  <c r="M166" i="2"/>
  <c r="E167" i="2"/>
  <c r="G167" i="2"/>
  <c r="H167" i="2"/>
  <c r="J167" i="2"/>
  <c r="K167" i="2"/>
  <c r="L167" i="2"/>
  <c r="M167" i="2"/>
  <c r="E168" i="2"/>
  <c r="G168" i="2"/>
  <c r="I168" i="2"/>
  <c r="J168" i="2"/>
  <c r="K168" i="2"/>
  <c r="L168" i="2"/>
  <c r="M168" i="2"/>
  <c r="F662" i="2" l="1"/>
  <c r="F667" i="2"/>
  <c r="F135" i="2"/>
  <c r="F167" i="2"/>
  <c r="F166" i="2"/>
  <c r="H636" i="2"/>
  <c r="H633" i="2"/>
  <c r="F661" i="2"/>
  <c r="F660" i="2"/>
  <c r="F659" i="2"/>
  <c r="F658" i="2"/>
  <c r="M657" i="2"/>
  <c r="L657" i="2"/>
  <c r="K657" i="2"/>
  <c r="J657" i="2"/>
  <c r="I657" i="2"/>
  <c r="H657" i="2"/>
  <c r="G657" i="2"/>
  <c r="E657" i="2"/>
  <c r="F657" i="2" l="1"/>
  <c r="F168" i="2" l="1"/>
  <c r="D686" i="23"/>
  <c r="D685" i="23"/>
  <c r="D684" i="23"/>
  <c r="D683" i="23"/>
  <c r="K682" i="23"/>
  <c r="J682" i="23"/>
  <c r="I682" i="23"/>
  <c r="H682" i="23"/>
  <c r="G682" i="23"/>
  <c r="F682" i="23"/>
  <c r="E682" i="23"/>
  <c r="D681" i="23"/>
  <c r="D680" i="23"/>
  <c r="D679" i="23"/>
  <c r="D678" i="23"/>
  <c r="K677" i="23"/>
  <c r="J677" i="23"/>
  <c r="I677" i="23"/>
  <c r="H677" i="23"/>
  <c r="G677" i="23"/>
  <c r="F677" i="23"/>
  <c r="E677" i="23"/>
  <c r="D634" i="23"/>
  <c r="D633" i="23"/>
  <c r="D632" i="23"/>
  <c r="D631" i="23"/>
  <c r="K630" i="23"/>
  <c r="J630" i="23"/>
  <c r="I630" i="23"/>
  <c r="H630" i="23"/>
  <c r="G630" i="23"/>
  <c r="F630" i="23"/>
  <c r="E630" i="23"/>
  <c r="F603" i="23"/>
  <c r="F598" i="23"/>
  <c r="F593" i="23"/>
  <c r="F588" i="23"/>
  <c r="F583" i="23"/>
  <c r="D607" i="23"/>
  <c r="D606" i="23"/>
  <c r="D605" i="23"/>
  <c r="K603" i="23"/>
  <c r="J603" i="23"/>
  <c r="I603" i="23"/>
  <c r="H603" i="23"/>
  <c r="G603" i="23"/>
  <c r="E603" i="23"/>
  <c r="D602" i="23"/>
  <c r="D601" i="23"/>
  <c r="D600" i="23"/>
  <c r="K598" i="23"/>
  <c r="J598" i="23"/>
  <c r="I598" i="23"/>
  <c r="H598" i="23"/>
  <c r="G598" i="23"/>
  <c r="E598" i="23"/>
  <c r="D597" i="23"/>
  <c r="D596" i="23"/>
  <c r="D595" i="23"/>
  <c r="K593" i="23"/>
  <c r="J593" i="23"/>
  <c r="I593" i="23"/>
  <c r="H593" i="23"/>
  <c r="G593" i="23"/>
  <c r="E593" i="23"/>
  <c r="D592" i="23"/>
  <c r="D591" i="23"/>
  <c r="D590" i="23"/>
  <c r="K588" i="23"/>
  <c r="J588" i="23"/>
  <c r="I588" i="23"/>
  <c r="H588" i="23"/>
  <c r="G588" i="23"/>
  <c r="E588" i="23"/>
  <c r="D587" i="23"/>
  <c r="D586" i="23"/>
  <c r="D585" i="23"/>
  <c r="K583" i="23"/>
  <c r="J583" i="23"/>
  <c r="I583" i="23"/>
  <c r="H583" i="23"/>
  <c r="G583" i="23"/>
  <c r="E583" i="23"/>
  <c r="D129" i="23"/>
  <c r="D128" i="23"/>
  <c r="D127" i="23"/>
  <c r="D126" i="23"/>
  <c r="K125" i="23"/>
  <c r="J125" i="23"/>
  <c r="I125" i="23"/>
  <c r="H125" i="23"/>
  <c r="G125" i="23"/>
  <c r="F125" i="23"/>
  <c r="E125" i="23"/>
  <c r="D124" i="23"/>
  <c r="D123" i="23"/>
  <c r="D122" i="23"/>
  <c r="D121" i="23"/>
  <c r="K120" i="23"/>
  <c r="J120" i="23"/>
  <c r="I120" i="23"/>
  <c r="H120" i="23"/>
  <c r="G120" i="23"/>
  <c r="F120" i="23"/>
  <c r="E120" i="23"/>
  <c r="D682" i="23" l="1"/>
  <c r="D677" i="23"/>
  <c r="D593" i="23"/>
  <c r="D630" i="23"/>
  <c r="D583" i="23"/>
  <c r="D603" i="23"/>
  <c r="D125" i="23"/>
  <c r="D588" i="23"/>
  <c r="D598" i="23"/>
  <c r="D120" i="23"/>
  <c r="F621" i="2"/>
  <c r="F620" i="2"/>
  <c r="F619" i="2"/>
  <c r="F618" i="2"/>
  <c r="M617" i="2"/>
  <c r="L617" i="2"/>
  <c r="K617" i="2"/>
  <c r="J617" i="2"/>
  <c r="I617" i="2"/>
  <c r="H617" i="2"/>
  <c r="G617" i="2"/>
  <c r="E617" i="2"/>
  <c r="F616" i="2"/>
  <c r="F615" i="2"/>
  <c r="F614" i="2"/>
  <c r="F613" i="2"/>
  <c r="M612" i="2"/>
  <c r="L612" i="2"/>
  <c r="K612" i="2"/>
  <c r="J612" i="2"/>
  <c r="I612" i="2"/>
  <c r="H612" i="2"/>
  <c r="G612" i="2"/>
  <c r="E612" i="2"/>
  <c r="F611" i="2"/>
  <c r="F610" i="2"/>
  <c r="F609" i="2"/>
  <c r="F608" i="2"/>
  <c r="M607" i="2"/>
  <c r="L607" i="2"/>
  <c r="K607" i="2"/>
  <c r="J607" i="2"/>
  <c r="I607" i="2"/>
  <c r="H607" i="2"/>
  <c r="G607" i="2"/>
  <c r="E607" i="2"/>
  <c r="F606" i="2"/>
  <c r="F605" i="2"/>
  <c r="F604" i="2"/>
  <c r="F603" i="2"/>
  <c r="M602" i="2"/>
  <c r="L602" i="2"/>
  <c r="K602" i="2"/>
  <c r="J602" i="2"/>
  <c r="I602" i="2"/>
  <c r="H602" i="2"/>
  <c r="G602" i="2"/>
  <c r="E602" i="2"/>
  <c r="F602" i="2" l="1"/>
  <c r="F607" i="2"/>
  <c r="F612" i="2"/>
  <c r="F617" i="2"/>
  <c r="H680" i="2" l="1"/>
  <c r="H679" i="2"/>
  <c r="F717" i="2"/>
  <c r="F716" i="2"/>
  <c r="F715" i="2"/>
  <c r="F714" i="2"/>
  <c r="M713" i="2"/>
  <c r="L713" i="2"/>
  <c r="K713" i="2"/>
  <c r="J713" i="2"/>
  <c r="I713" i="2"/>
  <c r="H713" i="2"/>
  <c r="G713" i="2"/>
  <c r="E713" i="2"/>
  <c r="F711" i="2"/>
  <c r="F712" i="2"/>
  <c r="F710" i="2"/>
  <c r="F709" i="2"/>
  <c r="M708" i="2"/>
  <c r="L708" i="2"/>
  <c r="K708" i="2"/>
  <c r="J708" i="2"/>
  <c r="I708" i="2"/>
  <c r="H708" i="2"/>
  <c r="G708" i="2"/>
  <c r="E708" i="2"/>
  <c r="F601" i="2"/>
  <c r="F600" i="2"/>
  <c r="F599" i="2"/>
  <c r="F598" i="2"/>
  <c r="M597" i="2"/>
  <c r="L597" i="2"/>
  <c r="K597" i="2"/>
  <c r="J597" i="2"/>
  <c r="I597" i="2"/>
  <c r="H597" i="2"/>
  <c r="G597" i="2"/>
  <c r="E597" i="2"/>
  <c r="F134" i="2"/>
  <c r="F133" i="2"/>
  <c r="F132" i="2"/>
  <c r="F131" i="2"/>
  <c r="M130" i="2"/>
  <c r="L130" i="2"/>
  <c r="K130" i="2"/>
  <c r="J130" i="2"/>
  <c r="I130" i="2"/>
  <c r="H130" i="2"/>
  <c r="G130" i="2"/>
  <c r="E130" i="2"/>
  <c r="F129" i="2"/>
  <c r="F128" i="2"/>
  <c r="F127" i="2"/>
  <c r="F126" i="2"/>
  <c r="M125" i="2"/>
  <c r="L125" i="2"/>
  <c r="K125" i="2"/>
  <c r="J125" i="2"/>
  <c r="I125" i="2"/>
  <c r="H125" i="2"/>
  <c r="G125" i="2"/>
  <c r="E125" i="2"/>
  <c r="F708" i="2" l="1"/>
  <c r="F713" i="2"/>
  <c r="F597" i="2"/>
  <c r="F125" i="2"/>
  <c r="F130" i="2"/>
  <c r="F656" i="2"/>
  <c r="F655" i="2"/>
  <c r="F654" i="2"/>
  <c r="F653" i="2"/>
  <c r="M652" i="2"/>
  <c r="L652" i="2"/>
  <c r="K652" i="2"/>
  <c r="J652" i="2"/>
  <c r="I652" i="2"/>
  <c r="H652" i="2"/>
  <c r="G652" i="2"/>
  <c r="E652" i="2"/>
  <c r="F652" i="2" l="1"/>
  <c r="E714" i="23"/>
  <c r="F701" i="2"/>
  <c r="D671" i="23"/>
  <c r="D670" i="23"/>
  <c r="D669" i="23"/>
  <c r="D668" i="23"/>
  <c r="K667" i="23"/>
  <c r="J667" i="23"/>
  <c r="I667" i="23"/>
  <c r="H667" i="23"/>
  <c r="G667" i="23"/>
  <c r="F667" i="23"/>
  <c r="E667" i="23"/>
  <c r="D667" i="23" l="1"/>
  <c r="H781" i="2"/>
  <c r="I781" i="2"/>
  <c r="D629" i="23" l="1"/>
  <c r="D628" i="23"/>
  <c r="D627" i="23"/>
  <c r="D626" i="23"/>
  <c r="K625" i="23"/>
  <c r="J625" i="23"/>
  <c r="I625" i="23"/>
  <c r="H625" i="23"/>
  <c r="G625" i="23"/>
  <c r="F625" i="23"/>
  <c r="E625" i="23"/>
  <c r="D624" i="23"/>
  <c r="D623" i="23"/>
  <c r="D622" i="23"/>
  <c r="D621" i="23"/>
  <c r="K620" i="23"/>
  <c r="J620" i="23"/>
  <c r="I620" i="23"/>
  <c r="H620" i="23"/>
  <c r="G620" i="23"/>
  <c r="F620" i="23"/>
  <c r="E620" i="23"/>
  <c r="D619" i="23"/>
  <c r="D618" i="23"/>
  <c r="D617" i="23"/>
  <c r="D616" i="23"/>
  <c r="K615" i="23"/>
  <c r="J615" i="23"/>
  <c r="I615" i="23"/>
  <c r="H615" i="23"/>
  <c r="G615" i="23"/>
  <c r="F615" i="23"/>
  <c r="E615" i="23"/>
  <c r="D119" i="23"/>
  <c r="D118" i="23"/>
  <c r="D117" i="23"/>
  <c r="D116" i="23"/>
  <c r="K115" i="23"/>
  <c r="J115" i="23"/>
  <c r="I115" i="23"/>
  <c r="H115" i="23"/>
  <c r="G115" i="23"/>
  <c r="F115" i="23"/>
  <c r="E115" i="23"/>
  <c r="D114" i="23"/>
  <c r="D113" i="23"/>
  <c r="D112" i="23"/>
  <c r="D111" i="23"/>
  <c r="K110" i="23"/>
  <c r="J110" i="23"/>
  <c r="I110" i="23"/>
  <c r="H110" i="23"/>
  <c r="G110" i="23"/>
  <c r="F110" i="23"/>
  <c r="E110" i="23"/>
  <c r="D615" i="23" l="1"/>
  <c r="D620" i="23"/>
  <c r="D625" i="23"/>
  <c r="D110" i="23"/>
  <c r="D115" i="23"/>
  <c r="F651" i="2"/>
  <c r="F650" i="2"/>
  <c r="F649" i="2"/>
  <c r="F648" i="2"/>
  <c r="M647" i="2"/>
  <c r="L647" i="2"/>
  <c r="K647" i="2"/>
  <c r="J647" i="2"/>
  <c r="I647" i="2"/>
  <c r="H647" i="2"/>
  <c r="G647" i="2"/>
  <c r="E647" i="2"/>
  <c r="F646" i="2"/>
  <c r="F645" i="2"/>
  <c r="F644" i="2"/>
  <c r="F643" i="2"/>
  <c r="M642" i="2"/>
  <c r="L642" i="2"/>
  <c r="K642" i="2"/>
  <c r="J642" i="2"/>
  <c r="I642" i="2"/>
  <c r="H642" i="2"/>
  <c r="G642" i="2"/>
  <c r="E642" i="2"/>
  <c r="F642" i="2" l="1"/>
  <c r="F647" i="2"/>
  <c r="F641" i="2"/>
  <c r="F636" i="2" s="1"/>
  <c r="F640" i="2"/>
  <c r="F635" i="2" s="1"/>
  <c r="F639" i="2"/>
  <c r="F634" i="2" s="1"/>
  <c r="F638" i="2"/>
  <c r="F633" i="2" s="1"/>
  <c r="M637" i="2"/>
  <c r="L637" i="2"/>
  <c r="K637" i="2"/>
  <c r="J637" i="2"/>
  <c r="I637" i="2"/>
  <c r="H637" i="2"/>
  <c r="H632" i="2" s="1"/>
  <c r="G637" i="2"/>
  <c r="E637" i="2"/>
  <c r="M636" i="2"/>
  <c r="L636" i="2"/>
  <c r="K636" i="2"/>
  <c r="J636" i="2"/>
  <c r="I636" i="2"/>
  <c r="G636" i="2"/>
  <c r="E636" i="2"/>
  <c r="M635" i="2"/>
  <c r="L635" i="2"/>
  <c r="K635" i="2"/>
  <c r="J635" i="2"/>
  <c r="I635" i="2"/>
  <c r="G635" i="2"/>
  <c r="E635" i="2"/>
  <c r="M634" i="2"/>
  <c r="L634" i="2"/>
  <c r="K634" i="2"/>
  <c r="J634" i="2"/>
  <c r="I634" i="2"/>
  <c r="G634" i="2"/>
  <c r="E634" i="2"/>
  <c r="M633" i="2"/>
  <c r="L633" i="2"/>
  <c r="K633" i="2"/>
  <c r="J633" i="2"/>
  <c r="I633" i="2"/>
  <c r="G633" i="2"/>
  <c r="E633" i="2"/>
  <c r="K632" i="2" l="1"/>
  <c r="G632" i="2"/>
  <c r="J632" i="2"/>
  <c r="L632" i="2"/>
  <c r="I632" i="2"/>
  <c r="M632" i="2"/>
  <c r="E632" i="2"/>
  <c r="F637" i="2"/>
  <c r="F632" i="2" s="1"/>
  <c r="F124" i="2" l="1"/>
  <c r="F123" i="2"/>
  <c r="F122" i="2"/>
  <c r="F121" i="2"/>
  <c r="M120" i="2"/>
  <c r="L120" i="2"/>
  <c r="K120" i="2"/>
  <c r="J120" i="2"/>
  <c r="I120" i="2"/>
  <c r="H120" i="2"/>
  <c r="G120" i="2"/>
  <c r="E120" i="2"/>
  <c r="F119" i="2"/>
  <c r="F118" i="2"/>
  <c r="F117" i="2"/>
  <c r="F116" i="2"/>
  <c r="M115" i="2"/>
  <c r="L115" i="2"/>
  <c r="K115" i="2"/>
  <c r="J115" i="2"/>
  <c r="I115" i="2"/>
  <c r="H115" i="2"/>
  <c r="G115" i="2"/>
  <c r="E115" i="2"/>
  <c r="F115" i="2" l="1"/>
  <c r="F120" i="2"/>
  <c r="M834" i="2"/>
  <c r="M833" i="2"/>
  <c r="M832" i="2"/>
  <c r="M831" i="2"/>
  <c r="M830" i="2"/>
  <c r="M824" i="2"/>
  <c r="M819" i="2"/>
  <c r="M814" i="2"/>
  <c r="M809" i="2"/>
  <c r="M804" i="2"/>
  <c r="M799" i="2"/>
  <c r="M798" i="2"/>
  <c r="M797" i="2"/>
  <c r="M796" i="2"/>
  <c r="M795" i="2"/>
  <c r="M789" i="2"/>
  <c r="M784" i="2"/>
  <c r="M783" i="2"/>
  <c r="M782" i="2"/>
  <c r="M781" i="2"/>
  <c r="M780" i="2"/>
  <c r="L834" i="2"/>
  <c r="L833" i="2"/>
  <c r="L832" i="2"/>
  <c r="L831" i="2"/>
  <c r="L830" i="2"/>
  <c r="L824" i="2"/>
  <c r="L819" i="2"/>
  <c r="L814" i="2"/>
  <c r="L809" i="2"/>
  <c r="L804" i="2"/>
  <c r="L799" i="2"/>
  <c r="L798" i="2"/>
  <c r="L797" i="2"/>
  <c r="L796" i="2"/>
  <c r="L795" i="2"/>
  <c r="L789" i="2"/>
  <c r="L784" i="2"/>
  <c r="L783" i="2"/>
  <c r="L782" i="2"/>
  <c r="L781" i="2"/>
  <c r="L780" i="2"/>
  <c r="M768" i="2"/>
  <c r="M763" i="2" s="1"/>
  <c r="L768" i="2"/>
  <c r="L763" i="2" s="1"/>
  <c r="M767" i="2"/>
  <c r="M766" i="2"/>
  <c r="M765" i="2"/>
  <c r="M764" i="2"/>
  <c r="M758" i="2"/>
  <c r="M753" i="2"/>
  <c r="M748" i="2" s="1"/>
  <c r="L767" i="2"/>
  <c r="L766" i="2"/>
  <c r="L765" i="2"/>
  <c r="L764" i="2"/>
  <c r="L758" i="2"/>
  <c r="L753" i="2"/>
  <c r="L748" i="2" s="1"/>
  <c r="M752" i="2"/>
  <c r="M751" i="2"/>
  <c r="M750" i="2"/>
  <c r="M749" i="2"/>
  <c r="M743" i="2"/>
  <c r="M738" i="2"/>
  <c r="M733" i="2"/>
  <c r="M728" i="2"/>
  <c r="L752" i="2"/>
  <c r="L751" i="2"/>
  <c r="L750" i="2"/>
  <c r="L749" i="2"/>
  <c r="L743" i="2"/>
  <c r="L738" i="2"/>
  <c r="L733" i="2"/>
  <c r="L728" i="2"/>
  <c r="M727" i="2"/>
  <c r="M726" i="2"/>
  <c r="M725" i="2"/>
  <c r="M724" i="2"/>
  <c r="M703" i="2"/>
  <c r="M698" i="2"/>
  <c r="M693" i="2"/>
  <c r="M688" i="2"/>
  <c r="M683" i="2"/>
  <c r="M682" i="2"/>
  <c r="M681" i="2"/>
  <c r="M680" i="2"/>
  <c r="M679" i="2"/>
  <c r="L727" i="2"/>
  <c r="L726" i="2"/>
  <c r="L725" i="2"/>
  <c r="L724" i="2"/>
  <c r="L703" i="2"/>
  <c r="L698" i="2"/>
  <c r="L693" i="2"/>
  <c r="L688" i="2"/>
  <c r="L683" i="2"/>
  <c r="L682" i="2"/>
  <c r="L681" i="2"/>
  <c r="L680" i="2"/>
  <c r="L679" i="2"/>
  <c r="M627" i="2"/>
  <c r="M626" i="2"/>
  <c r="M625" i="2"/>
  <c r="M624" i="2"/>
  <c r="M623" i="2"/>
  <c r="M587" i="2"/>
  <c r="L627" i="2"/>
  <c r="L626" i="2"/>
  <c r="L625" i="2"/>
  <c r="L624" i="2"/>
  <c r="L623" i="2"/>
  <c r="L587" i="2"/>
  <c r="M581" i="2"/>
  <c r="M576" i="2"/>
  <c r="L581" i="2"/>
  <c r="L576" i="2"/>
  <c r="M570" i="2"/>
  <c r="L570" i="2"/>
  <c r="M564" i="2"/>
  <c r="M559" i="2"/>
  <c r="M554" i="2"/>
  <c r="L564" i="2"/>
  <c r="L559" i="2"/>
  <c r="L554" i="2"/>
  <c r="M548" i="2"/>
  <c r="M543" i="2"/>
  <c r="L548" i="2"/>
  <c r="L543" i="2"/>
  <c r="M537" i="2"/>
  <c r="M532" i="2"/>
  <c r="M527" i="2"/>
  <c r="M522" i="2"/>
  <c r="M517" i="2"/>
  <c r="M512" i="2"/>
  <c r="M507" i="2"/>
  <c r="L537" i="2"/>
  <c r="L532" i="2"/>
  <c r="L527" i="2"/>
  <c r="L522" i="2"/>
  <c r="L517" i="2"/>
  <c r="L512" i="2"/>
  <c r="L507" i="2"/>
  <c r="M501" i="2"/>
  <c r="M496" i="2"/>
  <c r="M491" i="2"/>
  <c r="L501" i="2"/>
  <c r="L496" i="2"/>
  <c r="L491" i="2"/>
  <c r="M485" i="2"/>
  <c r="M480" i="2"/>
  <c r="M475" i="2"/>
  <c r="L485" i="2"/>
  <c r="L480" i="2"/>
  <c r="L475" i="2"/>
  <c r="M469" i="2"/>
  <c r="M464" i="2"/>
  <c r="M459" i="2"/>
  <c r="M454" i="2"/>
  <c r="L469" i="2"/>
  <c r="L464" i="2"/>
  <c r="L459" i="2"/>
  <c r="L454" i="2"/>
  <c r="M448" i="2"/>
  <c r="L448" i="2"/>
  <c r="M442" i="2"/>
  <c r="M437" i="2"/>
  <c r="M432" i="2"/>
  <c r="M427" i="2"/>
  <c r="M422" i="2"/>
  <c r="M417" i="2"/>
  <c r="M412" i="2"/>
  <c r="L442" i="2"/>
  <c r="L437" i="2"/>
  <c r="L432" i="2"/>
  <c r="L427" i="2"/>
  <c r="L422" i="2"/>
  <c r="L417" i="2"/>
  <c r="L412" i="2"/>
  <c r="M406" i="2"/>
  <c r="M401" i="2"/>
  <c r="M396" i="2"/>
  <c r="M391" i="2"/>
  <c r="M386" i="2"/>
  <c r="M381" i="2"/>
  <c r="L406" i="2"/>
  <c r="L401" i="2"/>
  <c r="L396" i="2"/>
  <c r="L391" i="2"/>
  <c r="L386" i="2"/>
  <c r="L381" i="2"/>
  <c r="M375" i="2"/>
  <c r="M370" i="2"/>
  <c r="M365" i="2"/>
  <c r="M360" i="2"/>
  <c r="M355" i="2"/>
  <c r="M350" i="2"/>
  <c r="M345" i="2"/>
  <c r="M340" i="2"/>
  <c r="M335" i="2"/>
  <c r="M330" i="2"/>
  <c r="M325" i="2"/>
  <c r="M320" i="2"/>
  <c r="M315" i="2"/>
  <c r="M310" i="2"/>
  <c r="M305" i="2"/>
  <c r="M300" i="2"/>
  <c r="M295" i="2"/>
  <c r="M290" i="2"/>
  <c r="M285" i="2"/>
  <c r="L375" i="2"/>
  <c r="L370" i="2"/>
  <c r="L365" i="2"/>
  <c r="L360" i="2"/>
  <c r="L355" i="2"/>
  <c r="L350" i="2"/>
  <c r="L345" i="2"/>
  <c r="L340" i="2"/>
  <c r="L335" i="2"/>
  <c r="L330" i="2"/>
  <c r="L325" i="2"/>
  <c r="L320" i="2"/>
  <c r="L315" i="2"/>
  <c r="L310" i="2"/>
  <c r="L305" i="2"/>
  <c r="L300" i="2"/>
  <c r="L295" i="2"/>
  <c r="L290" i="2"/>
  <c r="L285" i="2"/>
  <c r="M280" i="2"/>
  <c r="M275" i="2"/>
  <c r="M270" i="2"/>
  <c r="M265" i="2"/>
  <c r="M260" i="2"/>
  <c r="M255" i="2"/>
  <c r="M250" i="2"/>
  <c r="M245" i="2"/>
  <c r="M240" i="2"/>
  <c r="M235" i="2"/>
  <c r="M230" i="2"/>
  <c r="M225" i="2"/>
  <c r="M220" i="2"/>
  <c r="M215" i="2"/>
  <c r="M210" i="2"/>
  <c r="M205" i="2"/>
  <c r="M200" i="2"/>
  <c r="M195" i="2"/>
  <c r="M190" i="2"/>
  <c r="M185" i="2"/>
  <c r="M180" i="2"/>
  <c r="M175" i="2"/>
  <c r="M170" i="2"/>
  <c r="L280" i="2"/>
  <c r="L275" i="2"/>
  <c r="L270" i="2"/>
  <c r="L265" i="2"/>
  <c r="L260" i="2"/>
  <c r="L255" i="2"/>
  <c r="L250" i="2"/>
  <c r="L245" i="2"/>
  <c r="L240" i="2"/>
  <c r="L235" i="2"/>
  <c r="L230" i="2"/>
  <c r="L225" i="2"/>
  <c r="L220" i="2"/>
  <c r="L215" i="2"/>
  <c r="L210" i="2"/>
  <c r="L205" i="2"/>
  <c r="L200" i="2"/>
  <c r="L195" i="2"/>
  <c r="L190" i="2"/>
  <c r="L185" i="2"/>
  <c r="L180" i="2"/>
  <c r="L175" i="2"/>
  <c r="L170" i="2"/>
  <c r="M169" i="2"/>
  <c r="M165" i="2" s="1"/>
  <c r="M110" i="2"/>
  <c r="M105" i="2"/>
  <c r="M100" i="2"/>
  <c r="M95" i="2"/>
  <c r="M90" i="2"/>
  <c r="M85" i="2"/>
  <c r="M80" i="2"/>
  <c r="M75" i="2"/>
  <c r="M70" i="2"/>
  <c r="M65" i="2"/>
  <c r="M60" i="2"/>
  <c r="M55" i="2"/>
  <c r="M50" i="2"/>
  <c r="M45" i="2"/>
  <c r="M40" i="2"/>
  <c r="M35" i="2"/>
  <c r="M30" i="2"/>
  <c r="M25" i="2"/>
  <c r="M20" i="2"/>
  <c r="L169" i="2"/>
  <c r="L165" i="2" s="1"/>
  <c r="L110" i="2"/>
  <c r="L105" i="2"/>
  <c r="L100" i="2"/>
  <c r="L95" i="2"/>
  <c r="L90" i="2"/>
  <c r="L85" i="2"/>
  <c r="L80" i="2"/>
  <c r="L75" i="2"/>
  <c r="L70" i="2"/>
  <c r="L65" i="2"/>
  <c r="L60" i="2"/>
  <c r="L55" i="2"/>
  <c r="L50" i="2"/>
  <c r="L45" i="2"/>
  <c r="L40" i="2"/>
  <c r="L35" i="2"/>
  <c r="L30" i="2"/>
  <c r="L25" i="2"/>
  <c r="L20" i="2"/>
  <c r="K774" i="23"/>
  <c r="K768" i="23"/>
  <c r="K763" i="23"/>
  <c r="K758" i="23"/>
  <c r="K753" i="23"/>
  <c r="K748" i="23"/>
  <c r="K743" i="23"/>
  <c r="J774" i="23"/>
  <c r="J768" i="23"/>
  <c r="J763" i="23"/>
  <c r="J758" i="23"/>
  <c r="J753" i="23"/>
  <c r="J748" i="23"/>
  <c r="J743" i="23"/>
  <c r="K737" i="23"/>
  <c r="K732" i="23"/>
  <c r="J737" i="23"/>
  <c r="J732" i="23"/>
  <c r="K725" i="23"/>
  <c r="K719" i="23"/>
  <c r="K714" i="23"/>
  <c r="J725" i="23"/>
  <c r="J719" i="23"/>
  <c r="J714" i="23"/>
  <c r="K708" i="23"/>
  <c r="K703" i="23"/>
  <c r="K698" i="23"/>
  <c r="K693" i="23"/>
  <c r="J708" i="23"/>
  <c r="J703" i="23"/>
  <c r="J698" i="23"/>
  <c r="J693" i="23"/>
  <c r="K662" i="23"/>
  <c r="K657" i="23"/>
  <c r="K652" i="23"/>
  <c r="J662" i="23"/>
  <c r="J657" i="23"/>
  <c r="J652" i="23"/>
  <c r="K609" i="23"/>
  <c r="J609" i="23"/>
  <c r="K578" i="23"/>
  <c r="J578" i="23"/>
  <c r="K572" i="23"/>
  <c r="K567" i="23"/>
  <c r="J572" i="23"/>
  <c r="J567" i="23"/>
  <c r="K561" i="23"/>
  <c r="J561" i="23"/>
  <c r="K555" i="23"/>
  <c r="K550" i="23"/>
  <c r="K545" i="23"/>
  <c r="J555" i="23"/>
  <c r="J550" i="23"/>
  <c r="J545" i="23"/>
  <c r="K539" i="23"/>
  <c r="K534" i="23"/>
  <c r="J539" i="23"/>
  <c r="J534" i="23"/>
  <c r="K528" i="23"/>
  <c r="K523" i="23"/>
  <c r="K518" i="23"/>
  <c r="K513" i="23"/>
  <c r="K508" i="23"/>
  <c r="K503" i="23"/>
  <c r="K498" i="23"/>
  <c r="J528" i="23"/>
  <c r="J523" i="23"/>
  <c r="J518" i="23"/>
  <c r="J513" i="23"/>
  <c r="J508" i="23"/>
  <c r="J503" i="23"/>
  <c r="J498" i="23"/>
  <c r="K492" i="23"/>
  <c r="K487" i="23"/>
  <c r="K482" i="23"/>
  <c r="J492" i="23"/>
  <c r="J487" i="23"/>
  <c r="J482" i="23"/>
  <c r="K476" i="23"/>
  <c r="K471" i="23"/>
  <c r="K466" i="23"/>
  <c r="J476" i="23"/>
  <c r="J471" i="23"/>
  <c r="J466" i="23"/>
  <c r="K460" i="23"/>
  <c r="K455" i="23"/>
  <c r="K450" i="23"/>
  <c r="K445" i="23"/>
  <c r="J460" i="23"/>
  <c r="J455" i="23"/>
  <c r="J450" i="23"/>
  <c r="J445" i="23"/>
  <c r="K439" i="23"/>
  <c r="J439" i="23"/>
  <c r="K433" i="23"/>
  <c r="K428" i="23"/>
  <c r="K423" i="23"/>
  <c r="K418" i="23"/>
  <c r="K413" i="23"/>
  <c r="K408" i="23"/>
  <c r="K403" i="23"/>
  <c r="J433" i="23"/>
  <c r="J428" i="23"/>
  <c r="J423" i="23"/>
  <c r="J418" i="23"/>
  <c r="J413" i="23"/>
  <c r="J408" i="23"/>
  <c r="J403" i="23"/>
  <c r="K397" i="23"/>
  <c r="K392" i="23"/>
  <c r="K387" i="23"/>
  <c r="K382" i="23"/>
  <c r="K377" i="23"/>
  <c r="K372" i="23"/>
  <c r="J397" i="23"/>
  <c r="J392" i="23"/>
  <c r="J387" i="23"/>
  <c r="J382" i="23"/>
  <c r="J377" i="23"/>
  <c r="J372" i="23"/>
  <c r="K366" i="23"/>
  <c r="K361" i="23"/>
  <c r="K356" i="23"/>
  <c r="K351" i="23"/>
  <c r="J366" i="23"/>
  <c r="J361" i="23"/>
  <c r="J356" i="23"/>
  <c r="J351" i="23"/>
  <c r="K346" i="23"/>
  <c r="K341" i="23"/>
  <c r="K336" i="23"/>
  <c r="K331" i="23"/>
  <c r="K326" i="23"/>
  <c r="K321" i="23"/>
  <c r="K316" i="23"/>
  <c r="K311" i="23"/>
  <c r="K306" i="23"/>
  <c r="K301" i="23"/>
  <c r="K296" i="23"/>
  <c r="K291" i="23"/>
  <c r="K286" i="23"/>
  <c r="K281" i="23"/>
  <c r="K276" i="23"/>
  <c r="K271" i="23"/>
  <c r="K266" i="23"/>
  <c r="K261" i="23"/>
  <c r="K256" i="23"/>
  <c r="K251" i="23"/>
  <c r="K246" i="23"/>
  <c r="K241" i="23"/>
  <c r="K236" i="23"/>
  <c r="K231" i="23"/>
  <c r="K226" i="23"/>
  <c r="K221" i="23"/>
  <c r="K216" i="23"/>
  <c r="K211" i="23"/>
  <c r="K206" i="23"/>
  <c r="K201" i="23"/>
  <c r="K196" i="23"/>
  <c r="K191" i="23"/>
  <c r="K186" i="23"/>
  <c r="K181" i="23"/>
  <c r="K176" i="23"/>
  <c r="K171" i="23"/>
  <c r="K166" i="23"/>
  <c r="K161" i="23"/>
  <c r="J346" i="23"/>
  <c r="J341" i="23"/>
  <c r="J336" i="23"/>
  <c r="J331" i="23"/>
  <c r="J326" i="23"/>
  <c r="J321" i="23"/>
  <c r="J316" i="23"/>
  <c r="J311" i="23"/>
  <c r="J306" i="23"/>
  <c r="J301" i="23"/>
  <c r="J296" i="23"/>
  <c r="J291" i="23"/>
  <c r="J286" i="23"/>
  <c r="J281" i="23"/>
  <c r="J276" i="23"/>
  <c r="J271" i="23"/>
  <c r="J266" i="23"/>
  <c r="J261" i="23"/>
  <c r="J256" i="23"/>
  <c r="J251" i="23"/>
  <c r="J246" i="23"/>
  <c r="J241" i="23"/>
  <c r="J236" i="23"/>
  <c r="J231" i="23"/>
  <c r="J226" i="23"/>
  <c r="J221" i="23"/>
  <c r="J216" i="23"/>
  <c r="J211" i="23"/>
  <c r="J206" i="23"/>
  <c r="J201" i="23"/>
  <c r="J196" i="23"/>
  <c r="J191" i="23"/>
  <c r="J186" i="23"/>
  <c r="J181" i="23"/>
  <c r="J176" i="23"/>
  <c r="J171" i="23"/>
  <c r="J166" i="23"/>
  <c r="J161" i="23"/>
  <c r="K105" i="23"/>
  <c r="K100" i="23"/>
  <c r="K95" i="23"/>
  <c r="K90" i="23"/>
  <c r="K85" i="23"/>
  <c r="K80" i="23"/>
  <c r="K75" i="23"/>
  <c r="K70" i="23"/>
  <c r="K65" i="23"/>
  <c r="K60" i="23"/>
  <c r="K55" i="23"/>
  <c r="K50" i="23"/>
  <c r="K45" i="23"/>
  <c r="K40" i="23"/>
  <c r="K35" i="23"/>
  <c r="K30" i="23"/>
  <c r="K25" i="23"/>
  <c r="K20" i="23"/>
  <c r="J105" i="23"/>
  <c r="J100" i="23"/>
  <c r="J95" i="23"/>
  <c r="J90" i="23"/>
  <c r="J85" i="23"/>
  <c r="J80" i="23"/>
  <c r="J75" i="23"/>
  <c r="J70" i="23"/>
  <c r="J65" i="23"/>
  <c r="J60" i="23"/>
  <c r="J55" i="23"/>
  <c r="J50" i="23"/>
  <c r="J45" i="23"/>
  <c r="J40" i="23"/>
  <c r="J35" i="23"/>
  <c r="J30" i="23"/>
  <c r="J25" i="23"/>
  <c r="J20" i="23"/>
  <c r="K15" i="23"/>
  <c r="J15" i="23"/>
  <c r="F707" i="2"/>
  <c r="F705" i="2"/>
  <c r="F704" i="2"/>
  <c r="K703" i="2"/>
  <c r="J703" i="2"/>
  <c r="I703" i="2"/>
  <c r="H703" i="2"/>
  <c r="G703" i="2"/>
  <c r="E703" i="2"/>
  <c r="F702" i="2"/>
  <c r="F700" i="2"/>
  <c r="F699" i="2"/>
  <c r="K698" i="2"/>
  <c r="J698" i="2"/>
  <c r="I698" i="2"/>
  <c r="H698" i="2"/>
  <c r="G698" i="2"/>
  <c r="E698" i="2"/>
  <c r="L843" i="2" l="1"/>
  <c r="L673" i="2"/>
  <c r="L676" i="2"/>
  <c r="M843" i="2"/>
  <c r="M673" i="2"/>
  <c r="L723" i="2"/>
  <c r="M723" i="2"/>
  <c r="L774" i="2"/>
  <c r="M675" i="2"/>
  <c r="L794" i="2"/>
  <c r="M829" i="2"/>
  <c r="M676" i="2"/>
  <c r="L675" i="2"/>
  <c r="L775" i="2"/>
  <c r="M776" i="2"/>
  <c r="M842" i="2"/>
  <c r="M774" i="2"/>
  <c r="L841" i="2"/>
  <c r="M779" i="2"/>
  <c r="M15" i="2"/>
  <c r="L678" i="2"/>
  <c r="L777" i="2"/>
  <c r="L674" i="2"/>
  <c r="M674" i="2"/>
  <c r="M678" i="2"/>
  <c r="M775" i="2"/>
  <c r="L842" i="2"/>
  <c r="L829" i="2"/>
  <c r="M841" i="2"/>
  <c r="L15" i="2"/>
  <c r="L776" i="2"/>
  <c r="M777" i="2"/>
  <c r="L779" i="2"/>
  <c r="M794" i="2"/>
  <c r="M840" i="2"/>
  <c r="L840" i="2"/>
  <c r="M622" i="2"/>
  <c r="L622" i="2"/>
  <c r="F703" i="2"/>
  <c r="F698" i="2"/>
  <c r="L848" i="2" l="1"/>
  <c r="L672" i="2"/>
  <c r="L839" i="2"/>
  <c r="M773" i="2"/>
  <c r="M848" i="2"/>
  <c r="M845" i="2"/>
  <c r="M672" i="2"/>
  <c r="L773" i="2"/>
  <c r="M839" i="2"/>
  <c r="L845" i="2"/>
  <c r="L847" i="2"/>
  <c r="L846" i="2"/>
  <c r="M846" i="2"/>
  <c r="M847" i="2"/>
  <c r="D723" i="23"/>
  <c r="D722" i="23"/>
  <c r="D721" i="23"/>
  <c r="D720" i="23"/>
  <c r="I719" i="23"/>
  <c r="H719" i="23"/>
  <c r="G719" i="23"/>
  <c r="F719" i="23"/>
  <c r="E719" i="23"/>
  <c r="D716" i="23"/>
  <c r="F377" i="23"/>
  <c r="G751" i="2"/>
  <c r="G750" i="2"/>
  <c r="F762" i="2"/>
  <c r="F761" i="2"/>
  <c r="F760" i="2"/>
  <c r="F759" i="2"/>
  <c r="K758" i="2"/>
  <c r="J758" i="2"/>
  <c r="I758" i="2"/>
  <c r="H758" i="2"/>
  <c r="G758" i="2"/>
  <c r="E758" i="2"/>
  <c r="L844" i="2" l="1"/>
  <c r="M844" i="2"/>
  <c r="D719" i="23"/>
  <c r="F758" i="2"/>
  <c r="G753" i="2"/>
  <c r="G748" i="2" s="1"/>
  <c r="F755" i="2"/>
  <c r="F756" i="2"/>
  <c r="D449" i="23" l="1"/>
  <c r="D448" i="23"/>
  <c r="D443" i="23"/>
  <c r="D442" i="23"/>
  <c r="D437" i="23"/>
  <c r="D436" i="23"/>
  <c r="D432" i="23"/>
  <c r="D431" i="23"/>
  <c r="D427" i="23"/>
  <c r="D426" i="23"/>
  <c r="D422" i="23"/>
  <c r="D421" i="23"/>
  <c r="D417" i="23"/>
  <c r="D416" i="23"/>
  <c r="D412" i="23"/>
  <c r="D411" i="23"/>
  <c r="D407" i="23"/>
  <c r="D406" i="23"/>
  <c r="D401" i="23"/>
  <c r="D400" i="23"/>
  <c r="D396" i="23"/>
  <c r="D395" i="23"/>
  <c r="D391" i="23"/>
  <c r="D390" i="23"/>
  <c r="D386" i="23"/>
  <c r="D385" i="23"/>
  <c r="D381" i="23"/>
  <c r="D380" i="23"/>
  <c r="D772" i="23" l="1"/>
  <c r="D771" i="23"/>
  <c r="D770" i="23"/>
  <c r="D769" i="23"/>
  <c r="I768" i="23"/>
  <c r="H768" i="23"/>
  <c r="G768" i="23"/>
  <c r="F768" i="23"/>
  <c r="E768" i="23"/>
  <c r="D582" i="23"/>
  <c r="D581" i="23"/>
  <c r="D580" i="23"/>
  <c r="I578" i="23"/>
  <c r="H578" i="23"/>
  <c r="G578" i="23"/>
  <c r="F578" i="23"/>
  <c r="E578" i="23"/>
  <c r="D576" i="23"/>
  <c r="D575" i="23"/>
  <c r="D574" i="23"/>
  <c r="I572" i="23"/>
  <c r="H572" i="23"/>
  <c r="G572" i="23"/>
  <c r="F572" i="23"/>
  <c r="E572" i="23"/>
  <c r="D571" i="23"/>
  <c r="D570" i="23"/>
  <c r="D569" i="23"/>
  <c r="I567" i="23"/>
  <c r="H567" i="23"/>
  <c r="G567" i="23"/>
  <c r="F567" i="23"/>
  <c r="E567" i="23"/>
  <c r="D565" i="23"/>
  <c r="D564" i="23"/>
  <c r="D563" i="23"/>
  <c r="I561" i="23"/>
  <c r="H561" i="23"/>
  <c r="G561" i="23"/>
  <c r="F561" i="23"/>
  <c r="E561" i="23"/>
  <c r="D559" i="23"/>
  <c r="D558" i="23"/>
  <c r="D557" i="23"/>
  <c r="I555" i="23"/>
  <c r="H555" i="23"/>
  <c r="G555" i="23"/>
  <c r="F555" i="23"/>
  <c r="E555" i="23"/>
  <c r="D554" i="23"/>
  <c r="D553" i="23"/>
  <c r="D552" i="23"/>
  <c r="I550" i="23"/>
  <c r="H550" i="23"/>
  <c r="G550" i="23"/>
  <c r="F550" i="23"/>
  <c r="E550" i="23"/>
  <c r="D549" i="23"/>
  <c r="D548" i="23"/>
  <c r="D547" i="23"/>
  <c r="I545" i="23"/>
  <c r="H545" i="23"/>
  <c r="G545" i="23"/>
  <c r="F545" i="23"/>
  <c r="E545" i="23"/>
  <c r="D543" i="23"/>
  <c r="D542" i="23"/>
  <c r="D541" i="23"/>
  <c r="I539" i="23"/>
  <c r="H539" i="23"/>
  <c r="G539" i="23"/>
  <c r="F539" i="23"/>
  <c r="E539" i="23"/>
  <c r="D538" i="23"/>
  <c r="D537" i="23"/>
  <c r="D536" i="23"/>
  <c r="I534" i="23"/>
  <c r="H534" i="23"/>
  <c r="G534" i="23"/>
  <c r="F534" i="23"/>
  <c r="E534" i="23"/>
  <c r="D532" i="23"/>
  <c r="D531" i="23"/>
  <c r="D530" i="23"/>
  <c r="I528" i="23"/>
  <c r="H528" i="23"/>
  <c r="G528" i="23"/>
  <c r="F528" i="23"/>
  <c r="E528" i="23"/>
  <c r="D527" i="23"/>
  <c r="D526" i="23"/>
  <c r="D525" i="23"/>
  <c r="I523" i="23"/>
  <c r="H523" i="23"/>
  <c r="G523" i="23"/>
  <c r="F523" i="23"/>
  <c r="E523" i="23"/>
  <c r="D522" i="23"/>
  <c r="D521" i="23"/>
  <c r="D520" i="23"/>
  <c r="I518" i="23"/>
  <c r="H518" i="23"/>
  <c r="G518" i="23"/>
  <c r="F518" i="23"/>
  <c r="E518" i="23"/>
  <c r="D517" i="23"/>
  <c r="D516" i="23"/>
  <c r="D515" i="23"/>
  <c r="I513" i="23"/>
  <c r="H513" i="23"/>
  <c r="G513" i="23"/>
  <c r="F513" i="23"/>
  <c r="E513" i="23"/>
  <c r="D512" i="23"/>
  <c r="D511" i="23"/>
  <c r="D510" i="23"/>
  <c r="I508" i="23"/>
  <c r="H508" i="23"/>
  <c r="G508" i="23"/>
  <c r="F508" i="23"/>
  <c r="E508" i="23"/>
  <c r="D507" i="23"/>
  <c r="D506" i="23"/>
  <c r="D505" i="23"/>
  <c r="I503" i="23"/>
  <c r="H503" i="23"/>
  <c r="G503" i="23"/>
  <c r="F503" i="23"/>
  <c r="E503" i="23"/>
  <c r="D502" i="23"/>
  <c r="D501" i="23"/>
  <c r="D500" i="23"/>
  <c r="I498" i="23"/>
  <c r="H498" i="23"/>
  <c r="G498" i="23"/>
  <c r="F498" i="23"/>
  <c r="E498" i="23"/>
  <c r="D496" i="23"/>
  <c r="D495" i="23"/>
  <c r="D494" i="23"/>
  <c r="I492" i="23"/>
  <c r="H492" i="23"/>
  <c r="G492" i="23"/>
  <c r="F492" i="23"/>
  <c r="E492" i="23"/>
  <c r="D491" i="23"/>
  <c r="D490" i="23"/>
  <c r="D489" i="23"/>
  <c r="I487" i="23"/>
  <c r="H487" i="23"/>
  <c r="G487" i="23"/>
  <c r="F487" i="23"/>
  <c r="E487" i="23"/>
  <c r="D486" i="23"/>
  <c r="D485" i="23"/>
  <c r="D484" i="23"/>
  <c r="I482" i="23"/>
  <c r="H482" i="23"/>
  <c r="G482" i="23"/>
  <c r="F482" i="23"/>
  <c r="E482" i="23"/>
  <c r="D480" i="23"/>
  <c r="D479" i="23"/>
  <c r="D478" i="23"/>
  <c r="I476" i="23"/>
  <c r="H476" i="23"/>
  <c r="G476" i="23"/>
  <c r="F476" i="23"/>
  <c r="E476" i="23"/>
  <c r="D475" i="23"/>
  <c r="D474" i="23"/>
  <c r="D473" i="23"/>
  <c r="I471" i="23"/>
  <c r="H471" i="23"/>
  <c r="G471" i="23"/>
  <c r="F471" i="23"/>
  <c r="E471" i="23"/>
  <c r="D470" i="23"/>
  <c r="D469" i="23"/>
  <c r="D468" i="23"/>
  <c r="I466" i="23"/>
  <c r="H466" i="23"/>
  <c r="G466" i="23"/>
  <c r="F466" i="23"/>
  <c r="E466" i="23"/>
  <c r="D464" i="23"/>
  <c r="D463" i="23"/>
  <c r="D462" i="23"/>
  <c r="I460" i="23"/>
  <c r="H460" i="23"/>
  <c r="G460" i="23"/>
  <c r="F460" i="23"/>
  <c r="E460" i="23"/>
  <c r="D459" i="23"/>
  <c r="D458" i="23"/>
  <c r="D457" i="23"/>
  <c r="I455" i="23"/>
  <c r="H455" i="23"/>
  <c r="G455" i="23"/>
  <c r="F455" i="23"/>
  <c r="E455" i="23"/>
  <c r="D454" i="23"/>
  <c r="D453" i="23"/>
  <c r="D452" i="23"/>
  <c r="I450" i="23"/>
  <c r="H450" i="23"/>
  <c r="G450" i="23"/>
  <c r="F450" i="23"/>
  <c r="E450" i="23"/>
  <c r="D447" i="23"/>
  <c r="I445" i="23"/>
  <c r="H445" i="23"/>
  <c r="G445" i="23"/>
  <c r="F445" i="23"/>
  <c r="E445" i="23"/>
  <c r="D441" i="23"/>
  <c r="I439" i="23"/>
  <c r="H439" i="23"/>
  <c r="G439" i="23"/>
  <c r="F439" i="23"/>
  <c r="E439" i="23"/>
  <c r="D435" i="23"/>
  <c r="I433" i="23"/>
  <c r="H433" i="23"/>
  <c r="G433" i="23"/>
  <c r="F433" i="23"/>
  <c r="E433" i="23"/>
  <c r="D430" i="23"/>
  <c r="I428" i="23"/>
  <c r="H428" i="23"/>
  <c r="G428" i="23"/>
  <c r="F428" i="23"/>
  <c r="E428" i="23"/>
  <c r="D425" i="23"/>
  <c r="I423" i="23"/>
  <c r="H423" i="23"/>
  <c r="G423" i="23"/>
  <c r="F423" i="23"/>
  <c r="E423" i="23"/>
  <c r="D420" i="23"/>
  <c r="I418" i="23"/>
  <c r="H418" i="23"/>
  <c r="G418" i="23"/>
  <c r="F418" i="23"/>
  <c r="E418" i="23"/>
  <c r="D415" i="23"/>
  <c r="I413" i="23"/>
  <c r="H413" i="23"/>
  <c r="G413" i="23"/>
  <c r="F413" i="23"/>
  <c r="E413" i="23"/>
  <c r="D410" i="23"/>
  <c r="I408" i="23"/>
  <c r="H408" i="23"/>
  <c r="G408" i="23"/>
  <c r="F408" i="23"/>
  <c r="E408" i="23"/>
  <c r="D405" i="23"/>
  <c r="I403" i="23"/>
  <c r="H403" i="23"/>
  <c r="G403" i="23"/>
  <c r="F403" i="23"/>
  <c r="E403" i="23"/>
  <c r="D399" i="23"/>
  <c r="I397" i="23"/>
  <c r="H397" i="23"/>
  <c r="G397" i="23"/>
  <c r="F397" i="23"/>
  <c r="E397" i="23"/>
  <c r="D394" i="23"/>
  <c r="I392" i="23"/>
  <c r="H392" i="23"/>
  <c r="G392" i="23"/>
  <c r="F392" i="23"/>
  <c r="E392" i="23"/>
  <c r="D389" i="23"/>
  <c r="I387" i="23"/>
  <c r="H387" i="23"/>
  <c r="G387" i="23"/>
  <c r="E387" i="23"/>
  <c r="D384" i="23"/>
  <c r="I382" i="23"/>
  <c r="H382" i="23"/>
  <c r="G382" i="23"/>
  <c r="F382" i="23"/>
  <c r="E382" i="23"/>
  <c r="D379" i="23"/>
  <c r="I377" i="23"/>
  <c r="H377" i="23"/>
  <c r="G377" i="23"/>
  <c r="E377" i="23"/>
  <c r="D376" i="23"/>
  <c r="D375" i="23"/>
  <c r="D374" i="23"/>
  <c r="I372" i="23"/>
  <c r="H372" i="23"/>
  <c r="G372" i="23"/>
  <c r="F372" i="23"/>
  <c r="E372" i="23"/>
  <c r="D109" i="23"/>
  <c r="D108" i="23"/>
  <c r="D107" i="23"/>
  <c r="D106" i="23"/>
  <c r="I105" i="23"/>
  <c r="H105" i="23"/>
  <c r="G105" i="23"/>
  <c r="F105" i="23"/>
  <c r="E105" i="23"/>
  <c r="D455" i="23" l="1"/>
  <c r="D513" i="23"/>
  <c r="D523" i="23"/>
  <c r="D528" i="23"/>
  <c r="D561" i="23"/>
  <c r="D567" i="23"/>
  <c r="D768" i="23"/>
  <c r="D460" i="23"/>
  <c r="D508" i="23"/>
  <c r="D482" i="23"/>
  <c r="D492" i="23"/>
  <c r="D555" i="23"/>
  <c r="D413" i="23"/>
  <c r="D387" i="23"/>
  <c r="D408" i="23"/>
  <c r="D377" i="23"/>
  <c r="D466" i="23"/>
  <c r="D476" i="23"/>
  <c r="D498" i="23"/>
  <c r="D503" i="23"/>
  <c r="D518" i="23"/>
  <c r="D539" i="23"/>
  <c r="D534" i="23"/>
  <c r="D578" i="23"/>
  <c r="D487" i="23"/>
  <c r="D545" i="23"/>
  <c r="D550" i="23"/>
  <c r="D572" i="23"/>
  <c r="D382" i="23"/>
  <c r="D397" i="23"/>
  <c r="D403" i="23"/>
  <c r="D433" i="23"/>
  <c r="D439" i="23"/>
  <c r="D471" i="23"/>
  <c r="D105" i="23"/>
  <c r="D392" i="23"/>
  <c r="D428" i="23"/>
  <c r="D372" i="23"/>
  <c r="D418" i="23"/>
  <c r="D423" i="23"/>
  <c r="D445" i="23"/>
  <c r="D450" i="23"/>
  <c r="F591" i="2"/>
  <c r="F590" i="2"/>
  <c r="F589" i="2"/>
  <c r="F588" i="2"/>
  <c r="K587" i="2"/>
  <c r="J587" i="2"/>
  <c r="I587" i="2"/>
  <c r="H587" i="2"/>
  <c r="G587" i="2"/>
  <c r="E587" i="2"/>
  <c r="F585" i="2"/>
  <c r="F584" i="2"/>
  <c r="F583" i="2"/>
  <c r="F582" i="2"/>
  <c r="K581" i="2"/>
  <c r="J581" i="2"/>
  <c r="I581" i="2"/>
  <c r="H581" i="2"/>
  <c r="G581" i="2"/>
  <c r="E581" i="2"/>
  <c r="F580" i="2"/>
  <c r="F579" i="2"/>
  <c r="F578" i="2"/>
  <c r="F577" i="2"/>
  <c r="K576" i="2"/>
  <c r="J576" i="2"/>
  <c r="I576" i="2"/>
  <c r="H576" i="2"/>
  <c r="G576" i="2"/>
  <c r="E576" i="2"/>
  <c r="F574" i="2"/>
  <c r="F573" i="2"/>
  <c r="F572" i="2"/>
  <c r="F571" i="2"/>
  <c r="K570" i="2"/>
  <c r="J570" i="2"/>
  <c r="I570" i="2"/>
  <c r="G570" i="2"/>
  <c r="E570" i="2"/>
  <c r="F568" i="2"/>
  <c r="F567" i="2"/>
  <c r="F566" i="2"/>
  <c r="F565" i="2"/>
  <c r="K564" i="2"/>
  <c r="J564" i="2"/>
  <c r="I564" i="2"/>
  <c r="H564" i="2"/>
  <c r="G564" i="2"/>
  <c r="E564" i="2"/>
  <c r="F563" i="2"/>
  <c r="F562" i="2"/>
  <c r="F561" i="2"/>
  <c r="F560" i="2"/>
  <c r="K559" i="2"/>
  <c r="J559" i="2"/>
  <c r="I559" i="2"/>
  <c r="H559" i="2"/>
  <c r="G559" i="2"/>
  <c r="E559" i="2"/>
  <c r="F558" i="2"/>
  <c r="F557" i="2"/>
  <c r="F556" i="2"/>
  <c r="F555" i="2"/>
  <c r="K554" i="2"/>
  <c r="J554" i="2"/>
  <c r="I554" i="2"/>
  <c r="H554" i="2"/>
  <c r="G554" i="2"/>
  <c r="E554" i="2"/>
  <c r="F552" i="2"/>
  <c r="F551" i="2"/>
  <c r="F550" i="2"/>
  <c r="F549" i="2"/>
  <c r="K548" i="2"/>
  <c r="J548" i="2"/>
  <c r="I548" i="2"/>
  <c r="H548" i="2"/>
  <c r="G548" i="2"/>
  <c r="E548" i="2"/>
  <c r="F547" i="2"/>
  <c r="F546" i="2"/>
  <c r="F545" i="2"/>
  <c r="F544" i="2"/>
  <c r="K543" i="2"/>
  <c r="J543" i="2"/>
  <c r="I543" i="2"/>
  <c r="H543" i="2"/>
  <c r="G543" i="2"/>
  <c r="E543" i="2"/>
  <c r="F541" i="2"/>
  <c r="F540" i="2"/>
  <c r="F539" i="2"/>
  <c r="F538" i="2"/>
  <c r="K537" i="2"/>
  <c r="J537" i="2"/>
  <c r="I537" i="2"/>
  <c r="H537" i="2"/>
  <c r="G537" i="2"/>
  <c r="E537" i="2"/>
  <c r="F536" i="2"/>
  <c r="F535" i="2"/>
  <c r="F534" i="2"/>
  <c r="F533" i="2"/>
  <c r="K532" i="2"/>
  <c r="J532" i="2"/>
  <c r="I532" i="2"/>
  <c r="H532" i="2"/>
  <c r="G532" i="2"/>
  <c r="E532" i="2"/>
  <c r="F531" i="2"/>
  <c r="F530" i="2"/>
  <c r="F529" i="2"/>
  <c r="F528" i="2"/>
  <c r="K527" i="2"/>
  <c r="J527" i="2"/>
  <c r="I527" i="2"/>
  <c r="H527" i="2"/>
  <c r="G527" i="2"/>
  <c r="E527" i="2"/>
  <c r="F526" i="2"/>
  <c r="F525" i="2"/>
  <c r="F524" i="2"/>
  <c r="F523" i="2"/>
  <c r="K522" i="2"/>
  <c r="J522" i="2"/>
  <c r="I522" i="2"/>
  <c r="H522" i="2"/>
  <c r="G522" i="2"/>
  <c r="E522" i="2"/>
  <c r="F521" i="2"/>
  <c r="F520" i="2"/>
  <c r="F519" i="2"/>
  <c r="F518" i="2"/>
  <c r="K517" i="2"/>
  <c r="J517" i="2"/>
  <c r="I517" i="2"/>
  <c r="H517" i="2"/>
  <c r="G517" i="2"/>
  <c r="E517" i="2"/>
  <c r="F516" i="2"/>
  <c r="F515" i="2"/>
  <c r="F514" i="2"/>
  <c r="F513" i="2"/>
  <c r="K512" i="2"/>
  <c r="J512" i="2"/>
  <c r="I512" i="2"/>
  <c r="H512" i="2"/>
  <c r="G512" i="2"/>
  <c r="E512" i="2"/>
  <c r="F511" i="2"/>
  <c r="F510" i="2"/>
  <c r="F509" i="2"/>
  <c r="F508" i="2"/>
  <c r="K507" i="2"/>
  <c r="J507" i="2"/>
  <c r="I507" i="2"/>
  <c r="H507" i="2"/>
  <c r="G507" i="2"/>
  <c r="E507" i="2"/>
  <c r="F505" i="2"/>
  <c r="F504" i="2"/>
  <c r="F503" i="2"/>
  <c r="F502" i="2"/>
  <c r="K501" i="2"/>
  <c r="J501" i="2"/>
  <c r="I501" i="2"/>
  <c r="H501" i="2"/>
  <c r="G501" i="2"/>
  <c r="E501" i="2"/>
  <c r="F500" i="2"/>
  <c r="F499" i="2"/>
  <c r="F498" i="2"/>
  <c r="F497" i="2"/>
  <c r="K496" i="2"/>
  <c r="J496" i="2"/>
  <c r="I496" i="2"/>
  <c r="H496" i="2"/>
  <c r="G496" i="2"/>
  <c r="E496" i="2"/>
  <c r="F495" i="2"/>
  <c r="F494" i="2"/>
  <c r="F493" i="2"/>
  <c r="F492" i="2"/>
  <c r="K491" i="2"/>
  <c r="J491" i="2"/>
  <c r="I491" i="2"/>
  <c r="H491" i="2"/>
  <c r="G491" i="2"/>
  <c r="E491" i="2"/>
  <c r="F489" i="2"/>
  <c r="F488" i="2"/>
  <c r="F487" i="2"/>
  <c r="F486" i="2"/>
  <c r="K485" i="2"/>
  <c r="J485" i="2"/>
  <c r="I485" i="2"/>
  <c r="H485" i="2"/>
  <c r="G485" i="2"/>
  <c r="E485" i="2"/>
  <c r="F484" i="2"/>
  <c r="F483" i="2"/>
  <c r="F482" i="2"/>
  <c r="F481" i="2"/>
  <c r="K480" i="2"/>
  <c r="J480" i="2"/>
  <c r="I480" i="2"/>
  <c r="H480" i="2"/>
  <c r="G480" i="2"/>
  <c r="E480" i="2"/>
  <c r="F479" i="2"/>
  <c r="F478" i="2"/>
  <c r="F477" i="2"/>
  <c r="F476" i="2"/>
  <c r="K475" i="2"/>
  <c r="J475" i="2"/>
  <c r="I475" i="2"/>
  <c r="H475" i="2"/>
  <c r="G475" i="2"/>
  <c r="E475" i="2"/>
  <c r="F473" i="2"/>
  <c r="F472" i="2"/>
  <c r="F471" i="2"/>
  <c r="F470" i="2"/>
  <c r="K469" i="2"/>
  <c r="J469" i="2"/>
  <c r="I469" i="2"/>
  <c r="H469" i="2"/>
  <c r="G469" i="2"/>
  <c r="E469" i="2"/>
  <c r="F468" i="2"/>
  <c r="F467" i="2"/>
  <c r="F466" i="2"/>
  <c r="F465" i="2"/>
  <c r="K464" i="2"/>
  <c r="J464" i="2"/>
  <c r="I464" i="2"/>
  <c r="H464" i="2"/>
  <c r="G464" i="2"/>
  <c r="E464" i="2"/>
  <c r="F463" i="2"/>
  <c r="F462" i="2"/>
  <c r="F461" i="2"/>
  <c r="F460" i="2"/>
  <c r="K459" i="2"/>
  <c r="J459" i="2"/>
  <c r="I459" i="2"/>
  <c r="H459" i="2"/>
  <c r="G459" i="2"/>
  <c r="E459" i="2"/>
  <c r="F458" i="2"/>
  <c r="F457" i="2"/>
  <c r="F456" i="2"/>
  <c r="F455" i="2"/>
  <c r="K454" i="2"/>
  <c r="J454" i="2"/>
  <c r="I454" i="2"/>
  <c r="H454" i="2"/>
  <c r="G454" i="2"/>
  <c r="E454" i="2"/>
  <c r="F452" i="2"/>
  <c r="F451" i="2"/>
  <c r="F450" i="2"/>
  <c r="F449" i="2"/>
  <c r="K448" i="2"/>
  <c r="J448" i="2"/>
  <c r="I448" i="2"/>
  <c r="H448" i="2"/>
  <c r="G448" i="2"/>
  <c r="E448" i="2"/>
  <c r="F446" i="2"/>
  <c r="F445" i="2"/>
  <c r="F444" i="2"/>
  <c r="F443" i="2"/>
  <c r="K442" i="2"/>
  <c r="J442" i="2"/>
  <c r="I442" i="2"/>
  <c r="H442" i="2"/>
  <c r="G442" i="2"/>
  <c r="E442" i="2"/>
  <c r="F441" i="2"/>
  <c r="F440" i="2"/>
  <c r="F439" i="2"/>
  <c r="F438" i="2"/>
  <c r="K437" i="2"/>
  <c r="J437" i="2"/>
  <c r="I437" i="2"/>
  <c r="H437" i="2"/>
  <c r="G437" i="2"/>
  <c r="E437" i="2"/>
  <c r="F436" i="2"/>
  <c r="F435" i="2"/>
  <c r="F434" i="2"/>
  <c r="F433" i="2"/>
  <c r="K432" i="2"/>
  <c r="J432" i="2"/>
  <c r="I432" i="2"/>
  <c r="H432" i="2"/>
  <c r="G432" i="2"/>
  <c r="E432" i="2"/>
  <c r="F431" i="2"/>
  <c r="F430" i="2"/>
  <c r="F429" i="2"/>
  <c r="F428" i="2"/>
  <c r="K427" i="2"/>
  <c r="J427" i="2"/>
  <c r="I427" i="2"/>
  <c r="H427" i="2"/>
  <c r="G427" i="2"/>
  <c r="E427" i="2"/>
  <c r="F426" i="2"/>
  <c r="F425" i="2"/>
  <c r="F424" i="2"/>
  <c r="F423" i="2"/>
  <c r="K422" i="2"/>
  <c r="J422" i="2"/>
  <c r="I422" i="2"/>
  <c r="H422" i="2"/>
  <c r="G422" i="2"/>
  <c r="E422" i="2"/>
  <c r="F421" i="2"/>
  <c r="F420" i="2"/>
  <c r="F419" i="2"/>
  <c r="F418" i="2"/>
  <c r="K417" i="2"/>
  <c r="J417" i="2"/>
  <c r="I417" i="2"/>
  <c r="H417" i="2"/>
  <c r="G417" i="2"/>
  <c r="E417" i="2"/>
  <c r="F416" i="2"/>
  <c r="F415" i="2"/>
  <c r="F414" i="2"/>
  <c r="F413" i="2"/>
  <c r="K412" i="2"/>
  <c r="J412" i="2"/>
  <c r="I412" i="2"/>
  <c r="H412" i="2"/>
  <c r="G412" i="2"/>
  <c r="E412" i="2"/>
  <c r="F410" i="2"/>
  <c r="F409" i="2"/>
  <c r="F408" i="2"/>
  <c r="F407" i="2"/>
  <c r="K406" i="2"/>
  <c r="J406" i="2"/>
  <c r="I406" i="2"/>
  <c r="H406" i="2"/>
  <c r="G406" i="2"/>
  <c r="E406" i="2"/>
  <c r="E623" i="2"/>
  <c r="G623" i="2"/>
  <c r="H623" i="2"/>
  <c r="I623" i="2"/>
  <c r="J623" i="2"/>
  <c r="K623" i="2"/>
  <c r="E624" i="2"/>
  <c r="G624" i="2"/>
  <c r="H624" i="2"/>
  <c r="I624" i="2"/>
  <c r="J624" i="2"/>
  <c r="K624" i="2"/>
  <c r="E625" i="2"/>
  <c r="G625" i="2"/>
  <c r="H625" i="2"/>
  <c r="H675" i="2" s="1"/>
  <c r="I625" i="2"/>
  <c r="J625" i="2"/>
  <c r="K625" i="2"/>
  <c r="F405" i="2"/>
  <c r="F404" i="2"/>
  <c r="F403" i="2"/>
  <c r="F402" i="2"/>
  <c r="K401" i="2"/>
  <c r="J401" i="2"/>
  <c r="I401" i="2"/>
  <c r="H401" i="2"/>
  <c r="G401" i="2"/>
  <c r="E401" i="2"/>
  <c r="F400" i="2"/>
  <c r="F399" i="2"/>
  <c r="F398" i="2"/>
  <c r="F397" i="2"/>
  <c r="K396" i="2"/>
  <c r="J396" i="2"/>
  <c r="I396" i="2"/>
  <c r="H396" i="2"/>
  <c r="G396" i="2"/>
  <c r="E396" i="2"/>
  <c r="F395" i="2"/>
  <c r="F394" i="2"/>
  <c r="F393" i="2"/>
  <c r="F392" i="2"/>
  <c r="K391" i="2"/>
  <c r="J391" i="2"/>
  <c r="I391" i="2"/>
  <c r="H391" i="2"/>
  <c r="G391" i="2"/>
  <c r="E391" i="2"/>
  <c r="F390" i="2"/>
  <c r="F389" i="2"/>
  <c r="F388" i="2"/>
  <c r="F387" i="2"/>
  <c r="K386" i="2"/>
  <c r="J386" i="2"/>
  <c r="I386" i="2"/>
  <c r="H386" i="2"/>
  <c r="G386" i="2"/>
  <c r="E386" i="2"/>
  <c r="F385" i="2"/>
  <c r="F384" i="2"/>
  <c r="F383" i="2"/>
  <c r="F382" i="2"/>
  <c r="K381" i="2"/>
  <c r="J381" i="2"/>
  <c r="I381" i="2"/>
  <c r="H381" i="2"/>
  <c r="G381" i="2"/>
  <c r="E381" i="2"/>
  <c r="F432" i="2" l="1"/>
  <c r="F527" i="2"/>
  <c r="F537" i="2"/>
  <c r="F543" i="2"/>
  <c r="F512" i="2"/>
  <c r="F491" i="2"/>
  <c r="F554" i="2"/>
  <c r="F480" i="2"/>
  <c r="F464" i="2"/>
  <c r="F442" i="2"/>
  <c r="F570" i="2"/>
  <c r="F564" i="2"/>
  <c r="F548" i="2"/>
  <c r="F459" i="2"/>
  <c r="F417" i="2"/>
  <c r="F406" i="2"/>
  <c r="F412" i="2"/>
  <c r="F422" i="2"/>
  <c r="F448" i="2"/>
  <c r="F469" i="2"/>
  <c r="F507" i="2"/>
  <c r="F517" i="2"/>
  <c r="F427" i="2"/>
  <c r="F437" i="2"/>
  <c r="F501" i="2"/>
  <c r="F587" i="2"/>
  <c r="F522" i="2"/>
  <c r="F532" i="2"/>
  <c r="F559" i="2"/>
  <c r="F581" i="2"/>
  <c r="F454" i="2"/>
  <c r="F475" i="2"/>
  <c r="F485" i="2"/>
  <c r="F496" i="2"/>
  <c r="F576" i="2"/>
  <c r="F386" i="2"/>
  <c r="F396" i="2"/>
  <c r="F391" i="2"/>
  <c r="F401" i="2"/>
  <c r="F381" i="2"/>
  <c r="H795" i="2"/>
  <c r="H796" i="2"/>
  <c r="H797" i="2"/>
  <c r="F828" i="2"/>
  <c r="F827" i="2"/>
  <c r="F826" i="2"/>
  <c r="F825" i="2"/>
  <c r="K824" i="2"/>
  <c r="J824" i="2"/>
  <c r="I824" i="2"/>
  <c r="H824" i="2"/>
  <c r="G824" i="2"/>
  <c r="E824" i="2"/>
  <c r="H782" i="2"/>
  <c r="F114" i="2"/>
  <c r="F113" i="2"/>
  <c r="F112" i="2"/>
  <c r="F111" i="2"/>
  <c r="K110" i="2"/>
  <c r="J110" i="2"/>
  <c r="I110" i="2"/>
  <c r="H110" i="2"/>
  <c r="G110" i="2"/>
  <c r="E110" i="2"/>
  <c r="F824" i="2" l="1"/>
  <c r="F110" i="2"/>
  <c r="D741" i="23"/>
  <c r="D740" i="23"/>
  <c r="D739" i="23"/>
  <c r="D738" i="23"/>
  <c r="I737" i="23"/>
  <c r="H737" i="23"/>
  <c r="G737" i="23"/>
  <c r="F737" i="23"/>
  <c r="E737" i="23"/>
  <c r="D737" i="23" l="1"/>
  <c r="F787" i="2"/>
  <c r="G781" i="2"/>
  <c r="G782" i="2"/>
  <c r="F791" i="2"/>
  <c r="F793" i="2"/>
  <c r="F792" i="2"/>
  <c r="F790" i="2"/>
  <c r="K789" i="2"/>
  <c r="J789" i="2"/>
  <c r="I789" i="2"/>
  <c r="H789" i="2"/>
  <c r="G789" i="2"/>
  <c r="E789" i="2"/>
  <c r="F789" i="2" l="1"/>
  <c r="D370" i="23"/>
  <c r="D369" i="23"/>
  <c r="D368" i="23"/>
  <c r="I366" i="23"/>
  <c r="H366" i="23"/>
  <c r="G366" i="23"/>
  <c r="F366" i="23"/>
  <c r="E366" i="23"/>
  <c r="D104" i="23"/>
  <c r="D103" i="23"/>
  <c r="D102" i="23"/>
  <c r="D101" i="23"/>
  <c r="I100" i="23"/>
  <c r="H100" i="23"/>
  <c r="G100" i="23"/>
  <c r="F100" i="23"/>
  <c r="E100" i="23"/>
  <c r="E30" i="23"/>
  <c r="D366" i="23" l="1"/>
  <c r="D100" i="23"/>
  <c r="D767" i="23" l="1"/>
  <c r="D766" i="23"/>
  <c r="D765" i="23"/>
  <c r="D764" i="23"/>
  <c r="I763" i="23"/>
  <c r="H763" i="23"/>
  <c r="G763" i="23"/>
  <c r="F763" i="23"/>
  <c r="E763" i="23"/>
  <c r="D763" i="23" l="1"/>
  <c r="G797" i="2"/>
  <c r="F823" i="2"/>
  <c r="F822" i="2"/>
  <c r="F821" i="2"/>
  <c r="F820" i="2"/>
  <c r="K819" i="2"/>
  <c r="J819" i="2"/>
  <c r="I819" i="2"/>
  <c r="H819" i="2"/>
  <c r="G819" i="2"/>
  <c r="E819" i="2"/>
  <c r="F819" i="2" l="1"/>
  <c r="F109" i="2"/>
  <c r="F108" i="2"/>
  <c r="F107" i="2"/>
  <c r="F106" i="2"/>
  <c r="K105" i="2"/>
  <c r="J105" i="2"/>
  <c r="I105" i="2"/>
  <c r="H105" i="2"/>
  <c r="G105" i="2"/>
  <c r="E105" i="2"/>
  <c r="F105" i="2" l="1"/>
  <c r="F379" i="2"/>
  <c r="F378" i="2"/>
  <c r="F377" i="2"/>
  <c r="F376" i="2"/>
  <c r="K375" i="2"/>
  <c r="J375" i="2"/>
  <c r="I375" i="2"/>
  <c r="H375" i="2"/>
  <c r="G375" i="2"/>
  <c r="E375" i="2"/>
  <c r="F375" i="2" l="1"/>
  <c r="D365" i="23"/>
  <c r="D364" i="23"/>
  <c r="D363" i="23"/>
  <c r="I361" i="23"/>
  <c r="H361" i="23"/>
  <c r="G361" i="23"/>
  <c r="F361" i="23"/>
  <c r="E361" i="23"/>
  <c r="F104" i="2"/>
  <c r="F103" i="2"/>
  <c r="F102" i="2"/>
  <c r="F101" i="2"/>
  <c r="K100" i="2"/>
  <c r="J100" i="2"/>
  <c r="I100" i="2"/>
  <c r="H100" i="2"/>
  <c r="G100" i="2"/>
  <c r="E100" i="2"/>
  <c r="F99" i="2"/>
  <c r="F98" i="2"/>
  <c r="F97" i="2"/>
  <c r="F96" i="2"/>
  <c r="K95" i="2"/>
  <c r="J95" i="2"/>
  <c r="I95" i="2"/>
  <c r="H95" i="2"/>
  <c r="G95" i="2"/>
  <c r="E95" i="2"/>
  <c r="F94" i="2"/>
  <c r="F93" i="2"/>
  <c r="F92" i="2"/>
  <c r="F91" i="2"/>
  <c r="K90" i="2"/>
  <c r="J90" i="2"/>
  <c r="I90" i="2"/>
  <c r="H90" i="2"/>
  <c r="G90" i="2"/>
  <c r="E90" i="2"/>
  <c r="D361" i="23" l="1"/>
  <c r="F100" i="2"/>
  <c r="F90" i="2"/>
  <c r="F95" i="2"/>
  <c r="D99" i="23"/>
  <c r="D98" i="23"/>
  <c r="D97" i="23"/>
  <c r="D96" i="23"/>
  <c r="I95" i="23"/>
  <c r="H95" i="23"/>
  <c r="G95" i="23"/>
  <c r="F95" i="23"/>
  <c r="E95" i="23"/>
  <c r="D94" i="23"/>
  <c r="D93" i="23"/>
  <c r="D92" i="23"/>
  <c r="D91" i="23"/>
  <c r="I90" i="23"/>
  <c r="H90" i="23"/>
  <c r="G90" i="23"/>
  <c r="F90" i="23"/>
  <c r="E90" i="23"/>
  <c r="D89" i="23"/>
  <c r="D88" i="23"/>
  <c r="D87" i="23"/>
  <c r="D86" i="23"/>
  <c r="I85" i="23"/>
  <c r="H85" i="23"/>
  <c r="G85" i="23"/>
  <c r="F85" i="23"/>
  <c r="E85" i="23"/>
  <c r="E161" i="23"/>
  <c r="F161" i="23"/>
  <c r="G161" i="23"/>
  <c r="H161" i="23"/>
  <c r="I161" i="23"/>
  <c r="D162" i="23"/>
  <c r="D163" i="23"/>
  <c r="D85" i="23" l="1"/>
  <c r="D161" i="23"/>
  <c r="D90" i="23"/>
  <c r="D95" i="23"/>
  <c r="F374" i="2"/>
  <c r="F373" i="2"/>
  <c r="F372" i="2"/>
  <c r="F371" i="2"/>
  <c r="K370" i="2"/>
  <c r="J370" i="2"/>
  <c r="I370" i="2"/>
  <c r="H370" i="2"/>
  <c r="G370" i="2"/>
  <c r="E370" i="2"/>
  <c r="F370" i="2" l="1"/>
  <c r="D357" i="23"/>
  <c r="D359" i="23"/>
  <c r="D354" i="23"/>
  <c r="D349" i="23"/>
  <c r="D360" i="23" l="1"/>
  <c r="D358" i="23"/>
  <c r="I356" i="23"/>
  <c r="H356" i="23"/>
  <c r="G356" i="23"/>
  <c r="F356" i="23"/>
  <c r="E356" i="23"/>
  <c r="D355" i="23"/>
  <c r="D353" i="23"/>
  <c r="I351" i="23"/>
  <c r="H351" i="23"/>
  <c r="G351" i="23"/>
  <c r="F351" i="23"/>
  <c r="E351" i="23"/>
  <c r="D350" i="23"/>
  <c r="D348" i="23"/>
  <c r="I346" i="23"/>
  <c r="H346" i="23"/>
  <c r="G346" i="23"/>
  <c r="F346" i="23"/>
  <c r="E346" i="23"/>
  <c r="D351" i="23" l="1"/>
  <c r="D356" i="23"/>
  <c r="D346" i="23"/>
  <c r="F369" i="2"/>
  <c r="F368" i="2"/>
  <c r="F367" i="2"/>
  <c r="F366" i="2"/>
  <c r="K365" i="2"/>
  <c r="J365" i="2"/>
  <c r="I365" i="2"/>
  <c r="H365" i="2"/>
  <c r="G365" i="2"/>
  <c r="E365" i="2"/>
  <c r="F364" i="2"/>
  <c r="F363" i="2"/>
  <c r="F362" i="2"/>
  <c r="F361" i="2"/>
  <c r="K360" i="2"/>
  <c r="J360" i="2"/>
  <c r="I360" i="2"/>
  <c r="H360" i="2"/>
  <c r="G360" i="2"/>
  <c r="E360" i="2"/>
  <c r="F359" i="2"/>
  <c r="F358" i="2"/>
  <c r="F357" i="2"/>
  <c r="F356" i="2"/>
  <c r="K355" i="2"/>
  <c r="J355" i="2"/>
  <c r="I355" i="2"/>
  <c r="H355" i="2"/>
  <c r="G355" i="2"/>
  <c r="E355" i="2"/>
  <c r="F360" i="2" l="1"/>
  <c r="F365" i="2"/>
  <c r="F355" i="2"/>
  <c r="G305" i="2" l="1"/>
  <c r="F349" i="2" l="1"/>
  <c r="F348" i="2"/>
  <c r="F347" i="2"/>
  <c r="F346" i="2"/>
  <c r="K345" i="2"/>
  <c r="J345" i="2"/>
  <c r="I345" i="2"/>
  <c r="H345" i="2"/>
  <c r="G345" i="2"/>
  <c r="E345" i="2"/>
  <c r="F344" i="2"/>
  <c r="F343" i="2"/>
  <c r="F342" i="2"/>
  <c r="F341" i="2"/>
  <c r="K340" i="2"/>
  <c r="J340" i="2"/>
  <c r="I340" i="2"/>
  <c r="H340" i="2"/>
  <c r="G340" i="2"/>
  <c r="E340" i="2"/>
  <c r="F339" i="2"/>
  <c r="F338" i="2"/>
  <c r="F337" i="2"/>
  <c r="F336" i="2"/>
  <c r="K335" i="2"/>
  <c r="J335" i="2"/>
  <c r="I335" i="2"/>
  <c r="H335" i="2"/>
  <c r="G335" i="2"/>
  <c r="E335" i="2"/>
  <c r="F334" i="2"/>
  <c r="F333" i="2"/>
  <c r="F332" i="2"/>
  <c r="F331" i="2"/>
  <c r="K330" i="2"/>
  <c r="J330" i="2"/>
  <c r="I330" i="2"/>
  <c r="H330" i="2"/>
  <c r="G330" i="2"/>
  <c r="E330" i="2"/>
  <c r="F329" i="2"/>
  <c r="F328" i="2"/>
  <c r="F327" i="2"/>
  <c r="F326" i="2"/>
  <c r="K325" i="2"/>
  <c r="J325" i="2"/>
  <c r="I325" i="2"/>
  <c r="H325" i="2"/>
  <c r="G325" i="2"/>
  <c r="E325" i="2"/>
  <c r="F324" i="2"/>
  <c r="F323" i="2"/>
  <c r="F322" i="2"/>
  <c r="F321" i="2"/>
  <c r="K320" i="2"/>
  <c r="J320" i="2"/>
  <c r="I320" i="2"/>
  <c r="H320" i="2"/>
  <c r="G320" i="2"/>
  <c r="E320" i="2"/>
  <c r="F319" i="2"/>
  <c r="F318" i="2"/>
  <c r="F317" i="2"/>
  <c r="F316" i="2"/>
  <c r="K315" i="2"/>
  <c r="J315" i="2"/>
  <c r="I315" i="2"/>
  <c r="H315" i="2"/>
  <c r="G315" i="2"/>
  <c r="E315" i="2"/>
  <c r="F314" i="2"/>
  <c r="F313" i="2"/>
  <c r="F312" i="2"/>
  <c r="F311" i="2"/>
  <c r="K310" i="2"/>
  <c r="J310" i="2"/>
  <c r="I310" i="2"/>
  <c r="H310" i="2"/>
  <c r="G310" i="2"/>
  <c r="E310" i="2"/>
  <c r="F309" i="2"/>
  <c r="F308" i="2"/>
  <c r="F307" i="2"/>
  <c r="F306" i="2"/>
  <c r="K305" i="2"/>
  <c r="J305" i="2"/>
  <c r="I305" i="2"/>
  <c r="H305" i="2"/>
  <c r="E305" i="2"/>
  <c r="F304" i="2"/>
  <c r="F303" i="2"/>
  <c r="F302" i="2"/>
  <c r="F301" i="2"/>
  <c r="K300" i="2"/>
  <c r="J300" i="2"/>
  <c r="I300" i="2"/>
  <c r="H300" i="2"/>
  <c r="G300" i="2"/>
  <c r="E300" i="2"/>
  <c r="F299" i="2"/>
  <c r="F298" i="2"/>
  <c r="F297" i="2"/>
  <c r="F296" i="2"/>
  <c r="K295" i="2"/>
  <c r="J295" i="2"/>
  <c r="I295" i="2"/>
  <c r="H295" i="2"/>
  <c r="G295" i="2"/>
  <c r="E295" i="2"/>
  <c r="F294" i="2"/>
  <c r="F293" i="2"/>
  <c r="F292" i="2"/>
  <c r="F291" i="2"/>
  <c r="K290" i="2"/>
  <c r="J290" i="2"/>
  <c r="I290" i="2"/>
  <c r="H290" i="2"/>
  <c r="G290" i="2"/>
  <c r="E290" i="2"/>
  <c r="F289" i="2"/>
  <c r="F288" i="2"/>
  <c r="F287" i="2"/>
  <c r="F286" i="2"/>
  <c r="K285" i="2"/>
  <c r="J285" i="2"/>
  <c r="I285" i="2"/>
  <c r="H285" i="2"/>
  <c r="G285" i="2"/>
  <c r="E285" i="2"/>
  <c r="F284" i="2"/>
  <c r="F283" i="2"/>
  <c r="F282" i="2"/>
  <c r="F281" i="2"/>
  <c r="K280" i="2"/>
  <c r="J280" i="2"/>
  <c r="I280" i="2"/>
  <c r="H280" i="2"/>
  <c r="G280" i="2"/>
  <c r="E280" i="2"/>
  <c r="F279" i="2"/>
  <c r="F278" i="2"/>
  <c r="F277" i="2"/>
  <c r="F276" i="2"/>
  <c r="K275" i="2"/>
  <c r="J275" i="2"/>
  <c r="I275" i="2"/>
  <c r="H275" i="2"/>
  <c r="G275" i="2"/>
  <c r="E275" i="2"/>
  <c r="F274" i="2"/>
  <c r="F273" i="2"/>
  <c r="F272" i="2"/>
  <c r="F271" i="2"/>
  <c r="K270" i="2"/>
  <c r="J270" i="2"/>
  <c r="I270" i="2"/>
  <c r="H270" i="2"/>
  <c r="G270" i="2"/>
  <c r="E270" i="2"/>
  <c r="F269" i="2"/>
  <c r="F268" i="2"/>
  <c r="F267" i="2"/>
  <c r="F266" i="2"/>
  <c r="K265" i="2"/>
  <c r="J265" i="2"/>
  <c r="I265" i="2"/>
  <c r="H265" i="2"/>
  <c r="G265" i="2"/>
  <c r="E265" i="2"/>
  <c r="F264" i="2"/>
  <c r="F263" i="2"/>
  <c r="F262" i="2"/>
  <c r="F261" i="2"/>
  <c r="K260" i="2"/>
  <c r="J260" i="2"/>
  <c r="I260" i="2"/>
  <c r="H260" i="2"/>
  <c r="G260" i="2"/>
  <c r="E260" i="2"/>
  <c r="F259" i="2"/>
  <c r="F258" i="2"/>
  <c r="F257" i="2"/>
  <c r="F256" i="2"/>
  <c r="K255" i="2"/>
  <c r="J255" i="2"/>
  <c r="I255" i="2"/>
  <c r="H255" i="2"/>
  <c r="G255" i="2"/>
  <c r="E255" i="2"/>
  <c r="F254" i="2"/>
  <c r="F253" i="2"/>
  <c r="F252" i="2"/>
  <c r="F251" i="2"/>
  <c r="K250" i="2"/>
  <c r="J250" i="2"/>
  <c r="I250" i="2"/>
  <c r="H250" i="2"/>
  <c r="G250" i="2"/>
  <c r="E250" i="2"/>
  <c r="F249" i="2"/>
  <c r="F248" i="2"/>
  <c r="F247" i="2"/>
  <c r="F246" i="2"/>
  <c r="K245" i="2"/>
  <c r="J245" i="2"/>
  <c r="I245" i="2"/>
  <c r="H245" i="2"/>
  <c r="G245" i="2"/>
  <c r="E245" i="2"/>
  <c r="F242" i="2"/>
  <c r="F241" i="2"/>
  <c r="K240" i="2"/>
  <c r="J240" i="2"/>
  <c r="I240" i="2"/>
  <c r="H240" i="2"/>
  <c r="G240" i="2"/>
  <c r="E240" i="2"/>
  <c r="F239" i="2"/>
  <c r="F238" i="2"/>
  <c r="F237" i="2"/>
  <c r="F236" i="2"/>
  <c r="K235" i="2"/>
  <c r="J235" i="2"/>
  <c r="I235" i="2"/>
  <c r="H235" i="2"/>
  <c r="G235" i="2"/>
  <c r="E235" i="2"/>
  <c r="F234" i="2"/>
  <c r="F233" i="2"/>
  <c r="F232" i="2"/>
  <c r="F231" i="2"/>
  <c r="K230" i="2"/>
  <c r="J230" i="2"/>
  <c r="I230" i="2"/>
  <c r="H230" i="2"/>
  <c r="G230" i="2"/>
  <c r="E230" i="2"/>
  <c r="F229" i="2"/>
  <c r="F228" i="2"/>
  <c r="F227" i="2"/>
  <c r="F226" i="2"/>
  <c r="K225" i="2"/>
  <c r="J225" i="2"/>
  <c r="I225" i="2"/>
  <c r="H225" i="2"/>
  <c r="G225" i="2"/>
  <c r="E225" i="2"/>
  <c r="F224" i="2"/>
  <c r="F223" i="2"/>
  <c r="F222" i="2"/>
  <c r="F221" i="2"/>
  <c r="K220" i="2"/>
  <c r="J220" i="2"/>
  <c r="I220" i="2"/>
  <c r="H220" i="2"/>
  <c r="G220" i="2"/>
  <c r="E220" i="2"/>
  <c r="F219" i="2"/>
  <c r="F218" i="2"/>
  <c r="F217" i="2"/>
  <c r="F216" i="2"/>
  <c r="K215" i="2"/>
  <c r="J215" i="2"/>
  <c r="I215" i="2"/>
  <c r="H215" i="2"/>
  <c r="G215" i="2"/>
  <c r="E215" i="2"/>
  <c r="F214" i="2"/>
  <c r="F213" i="2"/>
  <c r="F212" i="2"/>
  <c r="F211" i="2"/>
  <c r="K210" i="2"/>
  <c r="J210" i="2"/>
  <c r="I210" i="2"/>
  <c r="H210" i="2"/>
  <c r="G210" i="2"/>
  <c r="E210" i="2"/>
  <c r="F209" i="2"/>
  <c r="F208" i="2"/>
  <c r="F207" i="2"/>
  <c r="F206" i="2"/>
  <c r="K205" i="2"/>
  <c r="J205" i="2"/>
  <c r="I205" i="2"/>
  <c r="H205" i="2"/>
  <c r="G205" i="2"/>
  <c r="E205" i="2"/>
  <c r="F204" i="2"/>
  <c r="F203" i="2"/>
  <c r="F202" i="2"/>
  <c r="F201" i="2"/>
  <c r="K200" i="2"/>
  <c r="J200" i="2"/>
  <c r="I200" i="2"/>
  <c r="H200" i="2"/>
  <c r="G200" i="2"/>
  <c r="E200" i="2"/>
  <c r="F199" i="2"/>
  <c r="F198" i="2"/>
  <c r="F197" i="2"/>
  <c r="F196" i="2"/>
  <c r="K195" i="2"/>
  <c r="J195" i="2"/>
  <c r="I195" i="2"/>
  <c r="H195" i="2"/>
  <c r="G195" i="2"/>
  <c r="E195" i="2"/>
  <c r="F194" i="2"/>
  <c r="F193" i="2"/>
  <c r="F192" i="2"/>
  <c r="F191" i="2"/>
  <c r="K190" i="2"/>
  <c r="J190" i="2"/>
  <c r="I190" i="2"/>
  <c r="H190" i="2"/>
  <c r="G190" i="2"/>
  <c r="E190" i="2"/>
  <c r="F189" i="2"/>
  <c r="F188" i="2"/>
  <c r="F187" i="2"/>
  <c r="F186" i="2"/>
  <c r="K185" i="2"/>
  <c r="J185" i="2"/>
  <c r="I185" i="2"/>
  <c r="H185" i="2"/>
  <c r="G185" i="2"/>
  <c r="E185" i="2"/>
  <c r="F184" i="2"/>
  <c r="F183" i="2"/>
  <c r="F182" i="2"/>
  <c r="F181" i="2"/>
  <c r="K180" i="2"/>
  <c r="J180" i="2"/>
  <c r="I180" i="2"/>
  <c r="H180" i="2"/>
  <c r="G180" i="2"/>
  <c r="E180" i="2"/>
  <c r="F280" i="2" l="1"/>
  <c r="F285" i="2"/>
  <c r="F320" i="2"/>
  <c r="F340" i="2"/>
  <c r="F190" i="2"/>
  <c r="F195" i="2"/>
  <c r="F215" i="2"/>
  <c r="F305" i="2"/>
  <c r="F300" i="2"/>
  <c r="F230" i="2"/>
  <c r="F235" i="2"/>
  <c r="F275" i="2"/>
  <c r="F225" i="2"/>
  <c r="F250" i="2"/>
  <c r="F295" i="2"/>
  <c r="F325" i="2"/>
  <c r="F345" i="2"/>
  <c r="F245" i="2"/>
  <c r="F265" i="2"/>
  <c r="F185" i="2"/>
  <c r="F260" i="2"/>
  <c r="F330" i="2"/>
  <c r="F210" i="2"/>
  <c r="F335" i="2"/>
  <c r="F315" i="2"/>
  <c r="F310" i="2"/>
  <c r="F290" i="2"/>
  <c r="F270" i="2"/>
  <c r="F255" i="2"/>
  <c r="F240" i="2"/>
  <c r="F220" i="2"/>
  <c r="F205" i="2"/>
  <c r="F200" i="2"/>
  <c r="F180" i="2"/>
  <c r="D84" i="23"/>
  <c r="D83" i="23"/>
  <c r="D82" i="23"/>
  <c r="D81" i="23"/>
  <c r="I80" i="23"/>
  <c r="H80" i="23"/>
  <c r="G80" i="23"/>
  <c r="F80" i="23"/>
  <c r="E80" i="23"/>
  <c r="F89" i="2"/>
  <c r="F88" i="2"/>
  <c r="F87" i="2"/>
  <c r="F86" i="2"/>
  <c r="K85" i="2"/>
  <c r="J85" i="2"/>
  <c r="I85" i="2"/>
  <c r="H85" i="2"/>
  <c r="G85" i="2"/>
  <c r="E85" i="2"/>
  <c r="F85" i="2" l="1"/>
  <c r="D80" i="23"/>
  <c r="G674" i="2"/>
  <c r="E169" i="2"/>
  <c r="E165" i="2" s="1"/>
  <c r="G169" i="2"/>
  <c r="G165" i="2" s="1"/>
  <c r="H169" i="2"/>
  <c r="H165" i="2" s="1"/>
  <c r="I169" i="2"/>
  <c r="I165" i="2" s="1"/>
  <c r="J169" i="2"/>
  <c r="J165" i="2" s="1"/>
  <c r="K169" i="2"/>
  <c r="K165" i="2" s="1"/>
  <c r="I674" i="2"/>
  <c r="H673" i="2"/>
  <c r="F84" i="2"/>
  <c r="F83" i="2"/>
  <c r="F82" i="2"/>
  <c r="F81" i="2"/>
  <c r="K80" i="2"/>
  <c r="J80" i="2"/>
  <c r="I80" i="2"/>
  <c r="H80" i="2"/>
  <c r="G80" i="2"/>
  <c r="E80" i="2"/>
  <c r="D79" i="23"/>
  <c r="D78" i="23"/>
  <c r="D77" i="23"/>
  <c r="D76" i="23"/>
  <c r="E75" i="23"/>
  <c r="I75" i="23"/>
  <c r="H75" i="23"/>
  <c r="G75" i="23"/>
  <c r="F75" i="23"/>
  <c r="F165" i="2" l="1"/>
  <c r="H674" i="2"/>
  <c r="D75" i="23"/>
  <c r="F169" i="2"/>
  <c r="F80" i="2"/>
  <c r="D345" i="23"/>
  <c r="D344" i="23"/>
  <c r="D343" i="23"/>
  <c r="D342" i="23"/>
  <c r="I341" i="23"/>
  <c r="H341" i="23"/>
  <c r="G341" i="23"/>
  <c r="F341" i="23"/>
  <c r="E341" i="23"/>
  <c r="D74" i="23"/>
  <c r="D73" i="23"/>
  <c r="D72" i="23"/>
  <c r="D71" i="23"/>
  <c r="I70" i="23"/>
  <c r="H70" i="23"/>
  <c r="G70" i="23"/>
  <c r="F70" i="23"/>
  <c r="E70" i="23"/>
  <c r="D69" i="23"/>
  <c r="D68" i="23"/>
  <c r="D67" i="23"/>
  <c r="D66" i="23"/>
  <c r="I65" i="23"/>
  <c r="H65" i="23"/>
  <c r="G65" i="23"/>
  <c r="F65" i="23"/>
  <c r="E65" i="23"/>
  <c r="D64" i="23"/>
  <c r="D63" i="23"/>
  <c r="D62" i="23"/>
  <c r="D61" i="23"/>
  <c r="I60" i="23"/>
  <c r="H60" i="23"/>
  <c r="G60" i="23"/>
  <c r="F60" i="23"/>
  <c r="E60" i="23"/>
  <c r="D59" i="23"/>
  <c r="D58" i="23"/>
  <c r="D57" i="23"/>
  <c r="D56" i="23"/>
  <c r="I55" i="23"/>
  <c r="H55" i="23"/>
  <c r="G55" i="23"/>
  <c r="F55" i="23"/>
  <c r="E55" i="23"/>
  <c r="D164" i="23"/>
  <c r="D54" i="23"/>
  <c r="D53" i="23"/>
  <c r="D52" i="23"/>
  <c r="D51" i="23"/>
  <c r="I50" i="23"/>
  <c r="H50" i="23"/>
  <c r="G50" i="23"/>
  <c r="F50" i="23"/>
  <c r="E50" i="23"/>
  <c r="D49" i="23"/>
  <c r="D48" i="23"/>
  <c r="D47" i="23"/>
  <c r="D46" i="23"/>
  <c r="I45" i="23"/>
  <c r="H45" i="23"/>
  <c r="G45" i="23"/>
  <c r="F45" i="23"/>
  <c r="E45" i="23"/>
  <c r="D44" i="23"/>
  <c r="D43" i="23"/>
  <c r="D42" i="23"/>
  <c r="D41" i="23"/>
  <c r="I40" i="23"/>
  <c r="H40" i="23"/>
  <c r="G40" i="23"/>
  <c r="F40" i="23"/>
  <c r="E40" i="23"/>
  <c r="G25" i="2"/>
  <c r="F79" i="2"/>
  <c r="F78" i="2"/>
  <c r="F77" i="2"/>
  <c r="F76" i="2"/>
  <c r="K75" i="2"/>
  <c r="J75" i="2"/>
  <c r="I75" i="2"/>
  <c r="H75" i="2"/>
  <c r="G75" i="2"/>
  <c r="E75" i="2"/>
  <c r="F74" i="2"/>
  <c r="F73" i="2"/>
  <c r="F72" i="2"/>
  <c r="F71" i="2"/>
  <c r="K70" i="2"/>
  <c r="J70" i="2"/>
  <c r="I70" i="2"/>
  <c r="H70" i="2"/>
  <c r="G70" i="2"/>
  <c r="E70" i="2"/>
  <c r="F69" i="2"/>
  <c r="F68" i="2"/>
  <c r="F67" i="2"/>
  <c r="F66" i="2"/>
  <c r="K65" i="2"/>
  <c r="J65" i="2"/>
  <c r="I65" i="2"/>
  <c r="H65" i="2"/>
  <c r="G65" i="2"/>
  <c r="E65" i="2"/>
  <c r="F64" i="2"/>
  <c r="F63" i="2"/>
  <c r="F62" i="2"/>
  <c r="F61" i="2"/>
  <c r="K60" i="2"/>
  <c r="J60" i="2"/>
  <c r="I60" i="2"/>
  <c r="H60" i="2"/>
  <c r="G60" i="2"/>
  <c r="E60" i="2"/>
  <c r="F59" i="2"/>
  <c r="F58" i="2"/>
  <c r="F57" i="2"/>
  <c r="F56" i="2"/>
  <c r="K55" i="2"/>
  <c r="J55" i="2"/>
  <c r="I55" i="2"/>
  <c r="H55" i="2"/>
  <c r="G55" i="2"/>
  <c r="E55" i="2"/>
  <c r="F54" i="2"/>
  <c r="F53" i="2"/>
  <c r="F52" i="2"/>
  <c r="F51" i="2"/>
  <c r="K50" i="2"/>
  <c r="J50" i="2"/>
  <c r="I50" i="2"/>
  <c r="H50" i="2"/>
  <c r="G50" i="2"/>
  <c r="E50" i="2"/>
  <c r="F49" i="2"/>
  <c r="F48" i="2"/>
  <c r="F47" i="2"/>
  <c r="F46" i="2"/>
  <c r="K45" i="2"/>
  <c r="J45" i="2"/>
  <c r="I45" i="2"/>
  <c r="H45" i="2"/>
  <c r="G45" i="2"/>
  <c r="E45" i="2"/>
  <c r="E750" i="2"/>
  <c r="E751" i="2"/>
  <c r="E752" i="2"/>
  <c r="E749" i="2"/>
  <c r="H749" i="2"/>
  <c r="I749" i="2"/>
  <c r="J749" i="2"/>
  <c r="K749" i="2"/>
  <c r="H750" i="2"/>
  <c r="I750" i="2"/>
  <c r="J750" i="2"/>
  <c r="K750" i="2"/>
  <c r="H751" i="2"/>
  <c r="I751" i="2"/>
  <c r="J751" i="2"/>
  <c r="K751" i="2"/>
  <c r="H752" i="2"/>
  <c r="I752" i="2"/>
  <c r="J752" i="2"/>
  <c r="K752" i="2"/>
  <c r="G752" i="2"/>
  <c r="G749" i="2"/>
  <c r="E725" i="2"/>
  <c r="E726" i="2"/>
  <c r="E727" i="2"/>
  <c r="E724" i="2"/>
  <c r="H724" i="2"/>
  <c r="I724" i="2"/>
  <c r="J724" i="2"/>
  <c r="K724" i="2"/>
  <c r="H725" i="2"/>
  <c r="I725" i="2"/>
  <c r="J725" i="2"/>
  <c r="K725" i="2"/>
  <c r="H726" i="2"/>
  <c r="I726" i="2"/>
  <c r="J726" i="2"/>
  <c r="K726" i="2"/>
  <c r="H727" i="2"/>
  <c r="I727" i="2"/>
  <c r="J727" i="2"/>
  <c r="K727" i="2"/>
  <c r="G725" i="2"/>
  <c r="G726" i="2"/>
  <c r="G727" i="2"/>
  <c r="G724" i="2"/>
  <c r="E680" i="2"/>
  <c r="E681" i="2"/>
  <c r="E682" i="2"/>
  <c r="E679" i="2"/>
  <c r="F695" i="2"/>
  <c r="F696" i="2"/>
  <c r="G680" i="2"/>
  <c r="I680" i="2"/>
  <c r="J680" i="2"/>
  <c r="K680" i="2"/>
  <c r="G681" i="2"/>
  <c r="I681" i="2"/>
  <c r="J681" i="2"/>
  <c r="K681" i="2"/>
  <c r="G682" i="2"/>
  <c r="H682" i="2"/>
  <c r="I682" i="2"/>
  <c r="J682" i="2"/>
  <c r="K682" i="2"/>
  <c r="I679" i="2"/>
  <c r="J679" i="2"/>
  <c r="K679" i="2"/>
  <c r="G679" i="2"/>
  <c r="F354" i="2"/>
  <c r="F353" i="2"/>
  <c r="F352" i="2"/>
  <c r="F351" i="2"/>
  <c r="K350" i="2"/>
  <c r="J350" i="2"/>
  <c r="I350" i="2"/>
  <c r="H350" i="2"/>
  <c r="G350" i="2"/>
  <c r="E350" i="2"/>
  <c r="F43" i="2"/>
  <c r="G795" i="2"/>
  <c r="I795" i="2"/>
  <c r="J795" i="2"/>
  <c r="K795" i="2"/>
  <c r="G796" i="2"/>
  <c r="I796" i="2"/>
  <c r="J796" i="2"/>
  <c r="K796" i="2"/>
  <c r="I797" i="2"/>
  <c r="J797" i="2"/>
  <c r="K797" i="2"/>
  <c r="G798" i="2"/>
  <c r="H798" i="2"/>
  <c r="I798" i="2"/>
  <c r="J798" i="2"/>
  <c r="K798" i="2"/>
  <c r="F818" i="2"/>
  <c r="F817" i="2"/>
  <c r="F816" i="2"/>
  <c r="F815" i="2"/>
  <c r="K814" i="2"/>
  <c r="J814" i="2"/>
  <c r="I814" i="2"/>
  <c r="H814" i="2"/>
  <c r="G814" i="2"/>
  <c r="E814" i="2"/>
  <c r="F44" i="2"/>
  <c r="F42" i="2"/>
  <c r="F41" i="2"/>
  <c r="K40" i="2"/>
  <c r="J40" i="2"/>
  <c r="I40" i="2"/>
  <c r="H40" i="2"/>
  <c r="G40" i="2"/>
  <c r="E40" i="2"/>
  <c r="F39" i="2"/>
  <c r="F38" i="2"/>
  <c r="F37" i="2"/>
  <c r="F36" i="2"/>
  <c r="K35" i="2"/>
  <c r="J35" i="2"/>
  <c r="I35" i="2"/>
  <c r="H35" i="2"/>
  <c r="G35" i="2"/>
  <c r="E35" i="2"/>
  <c r="D39" i="23"/>
  <c r="D38" i="23"/>
  <c r="D37" i="23"/>
  <c r="D36" i="23"/>
  <c r="I35" i="23"/>
  <c r="H35" i="23"/>
  <c r="G35" i="23"/>
  <c r="F35" i="23"/>
  <c r="E35" i="23"/>
  <c r="D778" i="23"/>
  <c r="D777" i="23"/>
  <c r="D776" i="23"/>
  <c r="D775" i="23"/>
  <c r="I774" i="23"/>
  <c r="H774" i="23"/>
  <c r="G774" i="23"/>
  <c r="F774" i="23"/>
  <c r="E774" i="23"/>
  <c r="D762" i="23"/>
  <c r="D761" i="23"/>
  <c r="D760" i="23"/>
  <c r="D759" i="23"/>
  <c r="I758" i="23"/>
  <c r="H758" i="23"/>
  <c r="G758" i="23"/>
  <c r="F758" i="23"/>
  <c r="E758" i="23"/>
  <c r="D757" i="23"/>
  <c r="D756" i="23"/>
  <c r="D755" i="23"/>
  <c r="D754" i="23"/>
  <c r="I753" i="23"/>
  <c r="H753" i="23"/>
  <c r="G753" i="23"/>
  <c r="F753" i="23"/>
  <c r="E753" i="23"/>
  <c r="D752" i="23"/>
  <c r="D751" i="23"/>
  <c r="D750" i="23"/>
  <c r="D749" i="23"/>
  <c r="I748" i="23"/>
  <c r="H748" i="23"/>
  <c r="G748" i="23"/>
  <c r="F748" i="23"/>
  <c r="E748" i="23"/>
  <c r="D747" i="23"/>
  <c r="D746" i="23"/>
  <c r="D745" i="23"/>
  <c r="D744" i="23"/>
  <c r="I743" i="23"/>
  <c r="H743" i="23"/>
  <c r="G743" i="23"/>
  <c r="F743" i="23"/>
  <c r="E743" i="23"/>
  <c r="D736" i="23"/>
  <c r="D735" i="23"/>
  <c r="D734" i="23"/>
  <c r="D733" i="23"/>
  <c r="I732" i="23"/>
  <c r="H732" i="23"/>
  <c r="G732" i="23"/>
  <c r="F732" i="23"/>
  <c r="E732" i="23"/>
  <c r="D729" i="23"/>
  <c r="D728" i="23"/>
  <c r="D727" i="23"/>
  <c r="D726" i="23"/>
  <c r="I725" i="23"/>
  <c r="H725" i="23"/>
  <c r="G725" i="23"/>
  <c r="F725" i="23"/>
  <c r="E725" i="23"/>
  <c r="D718" i="23"/>
  <c r="D717" i="23"/>
  <c r="D715" i="23"/>
  <c r="I714" i="23"/>
  <c r="H714" i="23"/>
  <c r="G714" i="23"/>
  <c r="F714" i="23"/>
  <c r="D712" i="23"/>
  <c r="D711" i="23"/>
  <c r="D710" i="23"/>
  <c r="D709" i="23"/>
  <c r="I708" i="23"/>
  <c r="H708" i="23"/>
  <c r="G708" i="23"/>
  <c r="F708" i="23"/>
  <c r="E708" i="23"/>
  <c r="D707" i="23"/>
  <c r="D706" i="23"/>
  <c r="D705" i="23"/>
  <c r="D704" i="23"/>
  <c r="I703" i="23"/>
  <c r="H703" i="23"/>
  <c r="G703" i="23"/>
  <c r="F703" i="23"/>
  <c r="E703" i="23"/>
  <c r="D702" i="23"/>
  <c r="D701" i="23"/>
  <c r="D700" i="23"/>
  <c r="D699" i="23"/>
  <c r="I698" i="23"/>
  <c r="H698" i="23"/>
  <c r="G698" i="23"/>
  <c r="F698" i="23"/>
  <c r="E698" i="23"/>
  <c r="D697" i="23"/>
  <c r="D696" i="23"/>
  <c r="D695" i="23"/>
  <c r="D694" i="23"/>
  <c r="I693" i="23"/>
  <c r="H693" i="23"/>
  <c r="G693" i="23"/>
  <c r="F693" i="23"/>
  <c r="E693" i="23"/>
  <c r="D666" i="23"/>
  <c r="D665" i="23"/>
  <c r="D664" i="23"/>
  <c r="D663" i="23"/>
  <c r="I662" i="23"/>
  <c r="H662" i="23"/>
  <c r="G662" i="23"/>
  <c r="F662" i="23"/>
  <c r="E662" i="23"/>
  <c r="D661" i="23"/>
  <c r="D660" i="23"/>
  <c r="D659" i="23"/>
  <c r="D658" i="23"/>
  <c r="I657" i="23"/>
  <c r="H657" i="23"/>
  <c r="G657" i="23"/>
  <c r="F657" i="23"/>
  <c r="E657" i="23"/>
  <c r="D656" i="23"/>
  <c r="D655" i="23"/>
  <c r="D654" i="23"/>
  <c r="D653" i="23"/>
  <c r="I652" i="23"/>
  <c r="H652" i="23"/>
  <c r="G652" i="23"/>
  <c r="F652" i="23"/>
  <c r="E652" i="23"/>
  <c r="D613" i="23"/>
  <c r="D612" i="23"/>
  <c r="D611" i="23"/>
  <c r="D610" i="23"/>
  <c r="I609" i="23"/>
  <c r="H609" i="23"/>
  <c r="G609" i="23"/>
  <c r="F609" i="23"/>
  <c r="E609" i="23"/>
  <c r="D340" i="23"/>
  <c r="D339" i="23"/>
  <c r="D338" i="23"/>
  <c r="D337" i="23"/>
  <c r="I336" i="23"/>
  <c r="H336" i="23"/>
  <c r="G336" i="23"/>
  <c r="F336" i="23"/>
  <c r="E336" i="23"/>
  <c r="D335" i="23"/>
  <c r="D334" i="23"/>
  <c r="D333" i="23"/>
  <c r="D332" i="23"/>
  <c r="I331" i="23"/>
  <c r="H331" i="23"/>
  <c r="G331" i="23"/>
  <c r="F331" i="23"/>
  <c r="E331" i="23"/>
  <c r="D330" i="23"/>
  <c r="D329" i="23"/>
  <c r="D328" i="23"/>
  <c r="D327" i="23"/>
  <c r="I326" i="23"/>
  <c r="H326" i="23"/>
  <c r="G326" i="23"/>
  <c r="F326" i="23"/>
  <c r="E326" i="23"/>
  <c r="D325" i="23"/>
  <c r="D324" i="23"/>
  <c r="D323" i="23"/>
  <c r="D322" i="23"/>
  <c r="I321" i="23"/>
  <c r="H321" i="23"/>
  <c r="G321" i="23"/>
  <c r="F321" i="23"/>
  <c r="E321" i="23"/>
  <c r="D320" i="23"/>
  <c r="D319" i="23"/>
  <c r="D318" i="23"/>
  <c r="D317" i="23"/>
  <c r="I316" i="23"/>
  <c r="H316" i="23"/>
  <c r="G316" i="23"/>
  <c r="F316" i="23"/>
  <c r="E316" i="23"/>
  <c r="D315" i="23"/>
  <c r="D314" i="23"/>
  <c r="D313" i="23"/>
  <c r="D312" i="23"/>
  <c r="I311" i="23"/>
  <c r="H311" i="23"/>
  <c r="G311" i="23"/>
  <c r="F311" i="23"/>
  <c r="E311" i="23"/>
  <c r="D310" i="23"/>
  <c r="D309" i="23"/>
  <c r="D308" i="23"/>
  <c r="D307" i="23"/>
  <c r="I306" i="23"/>
  <c r="H306" i="23"/>
  <c r="G306" i="23"/>
  <c r="F306" i="23"/>
  <c r="E306" i="23"/>
  <c r="D305" i="23"/>
  <c r="D304" i="23"/>
  <c r="D303" i="23"/>
  <c r="D302" i="23"/>
  <c r="I301" i="23"/>
  <c r="H301" i="23"/>
  <c r="G301" i="23"/>
  <c r="F301" i="23"/>
  <c r="E301" i="23"/>
  <c r="D300" i="23"/>
  <c r="D299" i="23"/>
  <c r="D298" i="23"/>
  <c r="D297" i="23"/>
  <c r="I296" i="23"/>
  <c r="H296" i="23"/>
  <c r="G296" i="23"/>
  <c r="F296" i="23"/>
  <c r="E296" i="23"/>
  <c r="D295" i="23"/>
  <c r="D294" i="23"/>
  <c r="D293" i="23"/>
  <c r="D292" i="23"/>
  <c r="I291" i="23"/>
  <c r="H291" i="23"/>
  <c r="G291" i="23"/>
  <c r="F291" i="23"/>
  <c r="E291" i="23"/>
  <c r="D290" i="23"/>
  <c r="D289" i="23"/>
  <c r="D288" i="23"/>
  <c r="D287" i="23"/>
  <c r="I286" i="23"/>
  <c r="H286" i="23"/>
  <c r="G286" i="23"/>
  <c r="F286" i="23"/>
  <c r="E286" i="23"/>
  <c r="D285" i="23"/>
  <c r="D284" i="23"/>
  <c r="D283" i="23"/>
  <c r="D282" i="23"/>
  <c r="I281" i="23"/>
  <c r="H281" i="23"/>
  <c r="G281" i="23"/>
  <c r="F281" i="23"/>
  <c r="E281" i="23"/>
  <c r="D280" i="23"/>
  <c r="D279" i="23"/>
  <c r="D278" i="23"/>
  <c r="D277" i="23"/>
  <c r="I276" i="23"/>
  <c r="H276" i="23"/>
  <c r="G276" i="23"/>
  <c r="F276" i="23"/>
  <c r="E276" i="23"/>
  <c r="D275" i="23"/>
  <c r="D274" i="23"/>
  <c r="D273" i="23"/>
  <c r="D272" i="23"/>
  <c r="I271" i="23"/>
  <c r="H271" i="23"/>
  <c r="G271" i="23"/>
  <c r="F271" i="23"/>
  <c r="E271" i="23"/>
  <c r="D270" i="23"/>
  <c r="D269" i="23"/>
  <c r="D268" i="23"/>
  <c r="D267" i="23"/>
  <c r="I266" i="23"/>
  <c r="H266" i="23"/>
  <c r="G266" i="23"/>
  <c r="F266" i="23"/>
  <c r="E266" i="23"/>
  <c r="D265" i="23"/>
  <c r="D264" i="23"/>
  <c r="D263" i="23"/>
  <c r="D262" i="23"/>
  <c r="I261" i="23"/>
  <c r="H261" i="23"/>
  <c r="G261" i="23"/>
  <c r="F261" i="23"/>
  <c r="E261" i="23"/>
  <c r="D260" i="23"/>
  <c r="D259" i="23"/>
  <c r="D258" i="23"/>
  <c r="D257" i="23"/>
  <c r="I256" i="23"/>
  <c r="H256" i="23"/>
  <c r="G256" i="23"/>
  <c r="F256" i="23"/>
  <c r="E256" i="23"/>
  <c r="D255" i="23"/>
  <c r="D254" i="23"/>
  <c r="D253" i="23"/>
  <c r="D252" i="23"/>
  <c r="I251" i="23"/>
  <c r="H251" i="23"/>
  <c r="G251" i="23"/>
  <c r="F251" i="23"/>
  <c r="E251" i="23"/>
  <c r="D250" i="23"/>
  <c r="D249" i="23"/>
  <c r="D248" i="23"/>
  <c r="D247" i="23"/>
  <c r="I246" i="23"/>
  <c r="H246" i="23"/>
  <c r="G246" i="23"/>
  <c r="F246" i="23"/>
  <c r="E246" i="23"/>
  <c r="D245" i="23"/>
  <c r="D244" i="23"/>
  <c r="D243" i="23"/>
  <c r="D242" i="23"/>
  <c r="I241" i="23"/>
  <c r="H241" i="23"/>
  <c r="G241" i="23"/>
  <c r="F241" i="23"/>
  <c r="E241" i="23"/>
  <c r="D240" i="23"/>
  <c r="D239" i="23"/>
  <c r="D238" i="23"/>
  <c r="D237" i="23"/>
  <c r="I236" i="23"/>
  <c r="H236" i="23"/>
  <c r="G236" i="23"/>
  <c r="F236" i="23"/>
  <c r="E236" i="23"/>
  <c r="D235" i="23"/>
  <c r="D234" i="23"/>
  <c r="D233" i="23"/>
  <c r="D232" i="23"/>
  <c r="I231" i="23"/>
  <c r="H231" i="23"/>
  <c r="G231" i="23"/>
  <c r="F231" i="23"/>
  <c r="E231" i="23"/>
  <c r="D230" i="23"/>
  <c r="D229" i="23"/>
  <c r="D228" i="23"/>
  <c r="D227" i="23"/>
  <c r="I226" i="23"/>
  <c r="H226" i="23"/>
  <c r="G226" i="23"/>
  <c r="F226" i="23"/>
  <c r="E226" i="23"/>
  <c r="D225" i="23"/>
  <c r="D224" i="23"/>
  <c r="D223" i="23"/>
  <c r="D222" i="23"/>
  <c r="I221" i="23"/>
  <c r="H221" i="23"/>
  <c r="G221" i="23"/>
  <c r="F221" i="23"/>
  <c r="E221" i="23"/>
  <c r="D220" i="23"/>
  <c r="D219" i="23"/>
  <c r="D218" i="23"/>
  <c r="D217" i="23"/>
  <c r="I216" i="23"/>
  <c r="H216" i="23"/>
  <c r="G216" i="23"/>
  <c r="F216" i="23"/>
  <c r="E216" i="23"/>
  <c r="D215" i="23"/>
  <c r="D214" i="23"/>
  <c r="D213" i="23"/>
  <c r="D212" i="23"/>
  <c r="I211" i="23"/>
  <c r="H211" i="23"/>
  <c r="G211" i="23"/>
  <c r="F211" i="23"/>
  <c r="E211" i="23"/>
  <c r="D210" i="23"/>
  <c r="D209" i="23"/>
  <c r="D208" i="23"/>
  <c r="D207" i="23"/>
  <c r="I206" i="23"/>
  <c r="H206" i="23"/>
  <c r="G206" i="23"/>
  <c r="F206" i="23"/>
  <c r="E206" i="23"/>
  <c r="D205" i="23"/>
  <c r="D204" i="23"/>
  <c r="D203" i="23"/>
  <c r="D202" i="23"/>
  <c r="I201" i="23"/>
  <c r="H201" i="23"/>
  <c r="G201" i="23"/>
  <c r="F201" i="23"/>
  <c r="E201" i="23"/>
  <c r="D200" i="23"/>
  <c r="D199" i="23"/>
  <c r="D198" i="23"/>
  <c r="D197" i="23"/>
  <c r="I196" i="23"/>
  <c r="H196" i="23"/>
  <c r="G196" i="23"/>
  <c r="F196" i="23"/>
  <c r="E196" i="23"/>
  <c r="D195" i="23"/>
  <c r="D194" i="23"/>
  <c r="D193" i="23"/>
  <c r="D192" i="23"/>
  <c r="I191" i="23"/>
  <c r="H191" i="23"/>
  <c r="G191" i="23"/>
  <c r="F191" i="23"/>
  <c r="E191" i="23"/>
  <c r="D190" i="23"/>
  <c r="D189" i="23"/>
  <c r="D188" i="23"/>
  <c r="D187" i="23"/>
  <c r="I186" i="23"/>
  <c r="H186" i="23"/>
  <c r="G186" i="23"/>
  <c r="F186" i="23"/>
  <c r="E186" i="23"/>
  <c r="D185" i="23"/>
  <c r="D184" i="23"/>
  <c r="D183" i="23"/>
  <c r="D182" i="23"/>
  <c r="I181" i="23"/>
  <c r="H181" i="23"/>
  <c r="G181" i="23"/>
  <c r="F181" i="23"/>
  <c r="E181" i="23"/>
  <c r="D180" i="23"/>
  <c r="D179" i="23"/>
  <c r="D178" i="23"/>
  <c r="D177" i="23"/>
  <c r="I176" i="23"/>
  <c r="H176" i="23"/>
  <c r="G176" i="23"/>
  <c r="F176" i="23"/>
  <c r="E176" i="23"/>
  <c r="D175" i="23"/>
  <c r="D174" i="23"/>
  <c r="D173" i="23"/>
  <c r="D172" i="23"/>
  <c r="I171" i="23"/>
  <c r="H171" i="23"/>
  <c r="G171" i="23"/>
  <c r="F171" i="23"/>
  <c r="E171" i="23"/>
  <c r="D170" i="23"/>
  <c r="D168" i="23"/>
  <c r="D167" i="23"/>
  <c r="I166" i="23"/>
  <c r="H166" i="23"/>
  <c r="G166" i="23"/>
  <c r="F166" i="23"/>
  <c r="E166" i="23"/>
  <c r="D165" i="23"/>
  <c r="D34" i="23"/>
  <c r="D33" i="23"/>
  <c r="D32" i="23"/>
  <c r="D31" i="23"/>
  <c r="I30" i="23"/>
  <c r="H30" i="23"/>
  <c r="G30" i="23"/>
  <c r="F30" i="23"/>
  <c r="D29" i="23"/>
  <c r="D28" i="23"/>
  <c r="D27" i="23"/>
  <c r="D26" i="23"/>
  <c r="I25" i="23"/>
  <c r="H25" i="23"/>
  <c r="G25" i="23"/>
  <c r="F25" i="23"/>
  <c r="E25" i="23"/>
  <c r="D24" i="23"/>
  <c r="D23" i="23"/>
  <c r="D22" i="23"/>
  <c r="D21" i="23"/>
  <c r="I20" i="23"/>
  <c r="H20" i="23"/>
  <c r="G20" i="23"/>
  <c r="F20" i="23"/>
  <c r="E20" i="23"/>
  <c r="D19" i="23"/>
  <c r="D18" i="23"/>
  <c r="D17" i="23"/>
  <c r="D16" i="23"/>
  <c r="I15" i="23"/>
  <c r="H15" i="23"/>
  <c r="G15" i="23"/>
  <c r="F15" i="23"/>
  <c r="E15" i="23"/>
  <c r="E693" i="2"/>
  <c r="G693" i="2"/>
  <c r="H693" i="2"/>
  <c r="I693" i="2"/>
  <c r="J693" i="2"/>
  <c r="K693" i="2"/>
  <c r="F694" i="2"/>
  <c r="F697" i="2"/>
  <c r="E764" i="2"/>
  <c r="G764" i="2"/>
  <c r="H764" i="2"/>
  <c r="I764" i="2"/>
  <c r="J764" i="2"/>
  <c r="K764" i="2"/>
  <c r="E765" i="2"/>
  <c r="G765" i="2"/>
  <c r="H765" i="2"/>
  <c r="I765" i="2"/>
  <c r="J765" i="2"/>
  <c r="K765" i="2"/>
  <c r="E766" i="2"/>
  <c r="G766" i="2"/>
  <c r="H766" i="2"/>
  <c r="I766" i="2"/>
  <c r="J766" i="2"/>
  <c r="K766" i="2"/>
  <c r="E767" i="2"/>
  <c r="G767" i="2"/>
  <c r="H767" i="2"/>
  <c r="I767" i="2"/>
  <c r="J767" i="2"/>
  <c r="K767" i="2"/>
  <c r="F772" i="2"/>
  <c r="F767" i="2" s="1"/>
  <c r="F771" i="2"/>
  <c r="F770" i="2"/>
  <c r="F769" i="2"/>
  <c r="K768" i="2"/>
  <c r="K763" i="2" s="1"/>
  <c r="J768" i="2"/>
  <c r="J763" i="2" s="1"/>
  <c r="I768" i="2"/>
  <c r="I763" i="2" s="1"/>
  <c r="H763" i="2"/>
  <c r="G768" i="2"/>
  <c r="E768" i="2"/>
  <c r="E763" i="2" s="1"/>
  <c r="E781" i="2"/>
  <c r="J781" i="2"/>
  <c r="K781" i="2"/>
  <c r="E782" i="2"/>
  <c r="I782" i="2"/>
  <c r="J782" i="2"/>
  <c r="K782" i="2"/>
  <c r="E783" i="2"/>
  <c r="G783" i="2"/>
  <c r="H783" i="2"/>
  <c r="I783" i="2"/>
  <c r="J783" i="2"/>
  <c r="K783" i="2"/>
  <c r="G780" i="2"/>
  <c r="H780" i="2"/>
  <c r="I780" i="2"/>
  <c r="J780" i="2"/>
  <c r="K780" i="2"/>
  <c r="E780" i="2"/>
  <c r="E831" i="2"/>
  <c r="G831" i="2"/>
  <c r="H831" i="2"/>
  <c r="H841" i="2" s="1"/>
  <c r="I831" i="2"/>
  <c r="J831" i="2"/>
  <c r="K831" i="2"/>
  <c r="E832" i="2"/>
  <c r="G832" i="2"/>
  <c r="H832" i="2"/>
  <c r="H842" i="2" s="1"/>
  <c r="I832" i="2"/>
  <c r="J832" i="2"/>
  <c r="K832" i="2"/>
  <c r="E833" i="2"/>
  <c r="G833" i="2"/>
  <c r="H833" i="2"/>
  <c r="I833" i="2"/>
  <c r="J833" i="2"/>
  <c r="K833" i="2"/>
  <c r="G830" i="2"/>
  <c r="H830" i="2"/>
  <c r="I830" i="2"/>
  <c r="J830" i="2"/>
  <c r="K830" i="2"/>
  <c r="E830" i="2"/>
  <c r="F838" i="2"/>
  <c r="F833" i="2" s="1"/>
  <c r="F837" i="2"/>
  <c r="F832" i="2" s="1"/>
  <c r="F836" i="2"/>
  <c r="F831" i="2" s="1"/>
  <c r="F835" i="2"/>
  <c r="F830" i="2" s="1"/>
  <c r="K834" i="2"/>
  <c r="J834" i="2"/>
  <c r="I834" i="2"/>
  <c r="H834" i="2"/>
  <c r="G834" i="2"/>
  <c r="E834" i="2"/>
  <c r="F813" i="2"/>
  <c r="F812" i="2"/>
  <c r="F811" i="2"/>
  <c r="F810" i="2"/>
  <c r="K809" i="2"/>
  <c r="J809" i="2"/>
  <c r="I809" i="2"/>
  <c r="H809" i="2"/>
  <c r="G809" i="2"/>
  <c r="E809" i="2"/>
  <c r="F808" i="2"/>
  <c r="F807" i="2"/>
  <c r="F806" i="2"/>
  <c r="F805" i="2"/>
  <c r="K804" i="2"/>
  <c r="J804" i="2"/>
  <c r="I804" i="2"/>
  <c r="H804" i="2"/>
  <c r="G804" i="2"/>
  <c r="E804" i="2"/>
  <c r="F803" i="2"/>
  <c r="F802" i="2"/>
  <c r="F801" i="2"/>
  <c r="F800" i="2"/>
  <c r="K799" i="2"/>
  <c r="J799" i="2"/>
  <c r="I799" i="2"/>
  <c r="H799" i="2"/>
  <c r="G799" i="2"/>
  <c r="E799" i="2"/>
  <c r="E796" i="2"/>
  <c r="E797" i="2"/>
  <c r="E798" i="2"/>
  <c r="E795" i="2"/>
  <c r="F788" i="2"/>
  <c r="F783" i="2" s="1"/>
  <c r="F786" i="2"/>
  <c r="F785" i="2"/>
  <c r="F780" i="2" s="1"/>
  <c r="K784" i="2"/>
  <c r="J784" i="2"/>
  <c r="I784" i="2"/>
  <c r="H784" i="2"/>
  <c r="G784" i="2"/>
  <c r="E784" i="2"/>
  <c r="F747" i="2"/>
  <c r="F746" i="2"/>
  <c r="F745" i="2"/>
  <c r="F744" i="2"/>
  <c r="K743" i="2"/>
  <c r="J743" i="2"/>
  <c r="I743" i="2"/>
  <c r="H743" i="2"/>
  <c r="G743" i="2"/>
  <c r="E743" i="2"/>
  <c r="F692" i="2"/>
  <c r="F691" i="2"/>
  <c r="F690" i="2"/>
  <c r="F689" i="2"/>
  <c r="K688" i="2"/>
  <c r="J688" i="2"/>
  <c r="I688" i="2"/>
  <c r="H688" i="2"/>
  <c r="G688" i="2"/>
  <c r="E688" i="2"/>
  <c r="F687" i="2"/>
  <c r="F686" i="2"/>
  <c r="F685" i="2"/>
  <c r="F684" i="2"/>
  <c r="K683" i="2"/>
  <c r="J683" i="2"/>
  <c r="I683" i="2"/>
  <c r="H683" i="2"/>
  <c r="G683" i="2"/>
  <c r="E683" i="2"/>
  <c r="F757" i="2"/>
  <c r="F752" i="2" s="1"/>
  <c r="F754" i="2"/>
  <c r="K753" i="2"/>
  <c r="K748" i="2" s="1"/>
  <c r="J753" i="2"/>
  <c r="J748" i="2" s="1"/>
  <c r="I753" i="2"/>
  <c r="I748" i="2" s="1"/>
  <c r="H753" i="2"/>
  <c r="E753" i="2"/>
  <c r="E748" i="2" s="1"/>
  <c r="F742" i="2"/>
  <c r="F741" i="2"/>
  <c r="F740" i="2"/>
  <c r="F739" i="2"/>
  <c r="K738" i="2"/>
  <c r="J738" i="2"/>
  <c r="I738" i="2"/>
  <c r="H738" i="2"/>
  <c r="G738" i="2"/>
  <c r="E738" i="2"/>
  <c r="F737" i="2"/>
  <c r="F736" i="2"/>
  <c r="F735" i="2"/>
  <c r="F734" i="2"/>
  <c r="K733" i="2"/>
  <c r="J733" i="2"/>
  <c r="I733" i="2"/>
  <c r="H733" i="2"/>
  <c r="G733" i="2"/>
  <c r="E733" i="2"/>
  <c r="F732" i="2"/>
  <c r="F731" i="2"/>
  <c r="F730" i="2"/>
  <c r="F729" i="2"/>
  <c r="K728" i="2"/>
  <c r="J728" i="2"/>
  <c r="I728" i="2"/>
  <c r="H728" i="2"/>
  <c r="G728" i="2"/>
  <c r="E728" i="2"/>
  <c r="J674" i="2"/>
  <c r="E626" i="2"/>
  <c r="E622" i="2" s="1"/>
  <c r="G626" i="2"/>
  <c r="G622" i="2" s="1"/>
  <c r="H626" i="2"/>
  <c r="H622" i="2" s="1"/>
  <c r="I626" i="2"/>
  <c r="I622" i="2" s="1"/>
  <c r="J626" i="2"/>
  <c r="J622" i="2" s="1"/>
  <c r="K626" i="2"/>
  <c r="K622" i="2" s="1"/>
  <c r="F631" i="2"/>
  <c r="F626" i="2" s="1"/>
  <c r="F630" i="2"/>
  <c r="F625" i="2" s="1"/>
  <c r="F629" i="2"/>
  <c r="F624" i="2" s="1"/>
  <c r="F628" i="2"/>
  <c r="F623" i="2" s="1"/>
  <c r="K627" i="2"/>
  <c r="J627" i="2"/>
  <c r="I627" i="2"/>
  <c r="H627" i="2"/>
  <c r="G627" i="2"/>
  <c r="E627" i="2"/>
  <c r="F179" i="2"/>
  <c r="F177" i="2"/>
  <c r="F176" i="2"/>
  <c r="K175" i="2"/>
  <c r="J175" i="2"/>
  <c r="I175" i="2"/>
  <c r="E175" i="2"/>
  <c r="F174" i="2"/>
  <c r="F173" i="2"/>
  <c r="F172" i="2"/>
  <c r="F171" i="2"/>
  <c r="K170" i="2"/>
  <c r="J170" i="2"/>
  <c r="I170" i="2"/>
  <c r="H170" i="2"/>
  <c r="G170" i="2"/>
  <c r="E170" i="2"/>
  <c r="F24" i="2"/>
  <c r="F23" i="2"/>
  <c r="F22" i="2"/>
  <c r="F21" i="2"/>
  <c r="K20" i="2"/>
  <c r="J20" i="2"/>
  <c r="I20" i="2"/>
  <c r="H20" i="2"/>
  <c r="G20" i="2"/>
  <c r="E20" i="2"/>
  <c r="F27" i="2"/>
  <c r="F28" i="2"/>
  <c r="F29" i="2"/>
  <c r="F26" i="2"/>
  <c r="E25" i="2"/>
  <c r="K25" i="2"/>
  <c r="H25" i="2"/>
  <c r="I25" i="2"/>
  <c r="J25" i="2"/>
  <c r="F34" i="2"/>
  <c r="F33" i="2"/>
  <c r="F32" i="2"/>
  <c r="F31" i="2"/>
  <c r="K30" i="2"/>
  <c r="J30" i="2"/>
  <c r="I30" i="2"/>
  <c r="H30" i="2"/>
  <c r="G30" i="2"/>
  <c r="E30" i="2"/>
  <c r="F17" i="2" l="1"/>
  <c r="F18" i="2"/>
  <c r="F16" i="2"/>
  <c r="F19" i="2"/>
  <c r="F676" i="2" s="1"/>
  <c r="H776" i="2"/>
  <c r="H775" i="2"/>
  <c r="H840" i="2"/>
  <c r="H843" i="2"/>
  <c r="F679" i="2"/>
  <c r="F726" i="2"/>
  <c r="J775" i="2"/>
  <c r="F681" i="2"/>
  <c r="F724" i="2"/>
  <c r="F749" i="2"/>
  <c r="F766" i="2"/>
  <c r="F764" i="2"/>
  <c r="F797" i="2"/>
  <c r="F796" i="2"/>
  <c r="F795" i="2"/>
  <c r="F680" i="2"/>
  <c r="F751" i="2"/>
  <c r="F750" i="2"/>
  <c r="F798" i="2"/>
  <c r="F782" i="2"/>
  <c r="F781" i="2"/>
  <c r="F765" i="2"/>
  <c r="F725" i="2"/>
  <c r="F622" i="2"/>
  <c r="H748" i="2"/>
  <c r="F748" i="2" s="1"/>
  <c r="F753" i="2"/>
  <c r="G775" i="2"/>
  <c r="E777" i="2"/>
  <c r="I723" i="2"/>
  <c r="I843" i="2"/>
  <c r="K676" i="2"/>
  <c r="E676" i="2"/>
  <c r="J676" i="2"/>
  <c r="E840" i="2"/>
  <c r="E779" i="2"/>
  <c r="I779" i="2"/>
  <c r="I678" i="2"/>
  <c r="D246" i="23"/>
  <c r="D286" i="23"/>
  <c r="J840" i="2"/>
  <c r="G841" i="2"/>
  <c r="F834" i="2"/>
  <c r="G776" i="2"/>
  <c r="F35" i="2"/>
  <c r="F40" i="2"/>
  <c r="F814" i="2"/>
  <c r="I794" i="2"/>
  <c r="J794" i="2"/>
  <c r="K794" i="2"/>
  <c r="G794" i="2"/>
  <c r="J776" i="2"/>
  <c r="I841" i="2"/>
  <c r="H774" i="2"/>
  <c r="H845" i="2" s="1"/>
  <c r="D216" i="23"/>
  <c r="D30" i="23"/>
  <c r="D70" i="23"/>
  <c r="D45" i="23"/>
  <c r="D60" i="23"/>
  <c r="D65" i="23"/>
  <c r="D171" i="23"/>
  <c r="D181" i="23"/>
  <c r="D206" i="23"/>
  <c r="D211" i="23"/>
  <c r="D291" i="23"/>
  <c r="D296" i="23"/>
  <c r="D301" i="23"/>
  <c r="D652" i="23"/>
  <c r="D662" i="23"/>
  <c r="D693" i="23"/>
  <c r="D725" i="23"/>
  <c r="D758" i="23"/>
  <c r="D774" i="23"/>
  <c r="J723" i="2"/>
  <c r="K843" i="2"/>
  <c r="G843" i="2"/>
  <c r="K841" i="2"/>
  <c r="H777" i="2"/>
  <c r="I829" i="2"/>
  <c r="I840" i="2"/>
  <c r="J843" i="2"/>
  <c r="E841" i="2"/>
  <c r="H794" i="2"/>
  <c r="E723" i="2"/>
  <c r="K842" i="2"/>
  <c r="G842" i="2"/>
  <c r="E775" i="2"/>
  <c r="F30" i="2"/>
  <c r="F768" i="2"/>
  <c r="F170" i="2"/>
  <c r="F627" i="2"/>
  <c r="F738" i="2"/>
  <c r="F683" i="2"/>
  <c r="F682" i="2"/>
  <c r="F688" i="2"/>
  <c r="F743" i="2"/>
  <c r="F784" i="2"/>
  <c r="E843" i="2"/>
  <c r="F799" i="2"/>
  <c r="F804" i="2"/>
  <c r="F809" i="2"/>
  <c r="K829" i="2"/>
  <c r="G829" i="2"/>
  <c r="J829" i="2"/>
  <c r="E829" i="2"/>
  <c r="K779" i="2"/>
  <c r="E842" i="2"/>
  <c r="J774" i="2"/>
  <c r="J777" i="2"/>
  <c r="H678" i="2"/>
  <c r="E774" i="2"/>
  <c r="K775" i="2"/>
  <c r="I776" i="2"/>
  <c r="I774" i="2"/>
  <c r="E776" i="2"/>
  <c r="F45" i="2"/>
  <c r="F60" i="2"/>
  <c r="G840" i="2"/>
  <c r="K776" i="2"/>
  <c r="I775" i="2"/>
  <c r="J673" i="2"/>
  <c r="I842" i="2"/>
  <c r="F350" i="2"/>
  <c r="K774" i="2"/>
  <c r="K777" i="2"/>
  <c r="G777" i="2"/>
  <c r="H723" i="2"/>
  <c r="F55" i="2"/>
  <c r="F65" i="2"/>
  <c r="I675" i="2"/>
  <c r="J842" i="2"/>
  <c r="H779" i="2"/>
  <c r="G774" i="2"/>
  <c r="K723" i="2"/>
  <c r="G723" i="2"/>
  <c r="F20" i="2"/>
  <c r="K673" i="2"/>
  <c r="F728" i="2"/>
  <c r="F727" i="2"/>
  <c r="F733" i="2"/>
  <c r="F50" i="2"/>
  <c r="F70" i="2"/>
  <c r="K675" i="2"/>
  <c r="H829" i="2"/>
  <c r="I777" i="2"/>
  <c r="F693" i="2"/>
  <c r="G678" i="2"/>
  <c r="F75" i="2"/>
  <c r="I673" i="2"/>
  <c r="I676" i="2"/>
  <c r="J675" i="2"/>
  <c r="E674" i="2"/>
  <c r="K15" i="2"/>
  <c r="F25" i="2"/>
  <c r="H15" i="2"/>
  <c r="E15" i="2"/>
  <c r="K674" i="2"/>
  <c r="E673" i="2"/>
  <c r="H676" i="2"/>
  <c r="D15" i="23"/>
  <c r="D176" i="23"/>
  <c r="D20" i="23"/>
  <c r="D221" i="23"/>
  <c r="D226" i="23"/>
  <c r="D231" i="23"/>
  <c r="D236" i="23"/>
  <c r="D241" i="23"/>
  <c r="D251" i="23"/>
  <c r="D256" i="23"/>
  <c r="D261" i="23"/>
  <c r="D266" i="23"/>
  <c r="D271" i="23"/>
  <c r="D276" i="23"/>
  <c r="D281" i="23"/>
  <c r="D306" i="23"/>
  <c r="D311" i="23"/>
  <c r="D316" i="23"/>
  <c r="D321" i="23"/>
  <c r="D326" i="23"/>
  <c r="D331" i="23"/>
  <c r="D336" i="23"/>
  <c r="D609" i="23"/>
  <c r="D657" i="23"/>
  <c r="D698" i="23"/>
  <c r="D703" i="23"/>
  <c r="D708" i="23"/>
  <c r="D714" i="23"/>
  <c r="D732" i="23"/>
  <c r="D743" i="23"/>
  <c r="D748" i="23"/>
  <c r="D753" i="23"/>
  <c r="D35" i="23"/>
  <c r="D40" i="23"/>
  <c r="D50" i="23"/>
  <c r="D55" i="23"/>
  <c r="D341" i="23"/>
  <c r="D25" i="23"/>
  <c r="D166" i="23"/>
  <c r="D186" i="23"/>
  <c r="D191" i="23"/>
  <c r="D196" i="23"/>
  <c r="D201" i="23"/>
  <c r="F829" i="2"/>
  <c r="G676" i="2"/>
  <c r="I15" i="2"/>
  <c r="E794" i="2"/>
  <c r="G779" i="2"/>
  <c r="J841" i="2"/>
  <c r="K840" i="2"/>
  <c r="J779" i="2"/>
  <c r="G673" i="2"/>
  <c r="J15" i="2"/>
  <c r="G15" i="2"/>
  <c r="E678" i="2"/>
  <c r="J678" i="2"/>
  <c r="K678" i="2"/>
  <c r="G763" i="2"/>
  <c r="F763" i="2" s="1"/>
  <c r="E675" i="2"/>
  <c r="H773" i="2" l="1"/>
  <c r="F673" i="2"/>
  <c r="F779" i="2"/>
  <c r="F723" i="2"/>
  <c r="F776" i="2"/>
  <c r="F678" i="2"/>
  <c r="F674" i="2"/>
  <c r="F840" i="2"/>
  <c r="F843" i="2"/>
  <c r="F841" i="2"/>
  <c r="F15" i="2"/>
  <c r="F842" i="2"/>
  <c r="F794" i="2"/>
  <c r="F775" i="2"/>
  <c r="I846" i="2"/>
  <c r="J848" i="2"/>
  <c r="E845" i="2"/>
  <c r="E773" i="2"/>
  <c r="I839" i="2"/>
  <c r="E848" i="2"/>
  <c r="I848" i="2"/>
  <c r="E839" i="2"/>
  <c r="K839" i="2"/>
  <c r="J672" i="2"/>
  <c r="H839" i="2"/>
  <c r="K848" i="2"/>
  <c r="K846" i="2"/>
  <c r="E672" i="2"/>
  <c r="J839" i="2"/>
  <c r="K845" i="2"/>
  <c r="J846" i="2"/>
  <c r="I672" i="2"/>
  <c r="E846" i="2"/>
  <c r="K847" i="2"/>
  <c r="I773" i="2"/>
  <c r="E847" i="2"/>
  <c r="J847" i="2"/>
  <c r="K773" i="2"/>
  <c r="J773" i="2"/>
  <c r="F774" i="2"/>
  <c r="F777" i="2"/>
  <c r="I847" i="2"/>
  <c r="H848" i="2"/>
  <c r="I845" i="2"/>
  <c r="J845" i="2"/>
  <c r="H846" i="2"/>
  <c r="G845" i="2"/>
  <c r="G773" i="2"/>
  <c r="G848" i="2"/>
  <c r="K672" i="2"/>
  <c r="G839" i="2"/>
  <c r="I844" i="2" l="1"/>
  <c r="J844" i="2"/>
  <c r="F839" i="2"/>
  <c r="F846" i="2"/>
  <c r="F848" i="2"/>
  <c r="F773" i="2"/>
  <c r="F845" i="2"/>
  <c r="E844" i="2"/>
  <c r="K844" i="2"/>
  <c r="G175" i="2" l="1"/>
  <c r="G847" i="2" l="1"/>
  <c r="G844" i="2" l="1"/>
  <c r="F178" i="2" l="1"/>
  <c r="H175" i="2"/>
  <c r="F175" i="2" s="1"/>
  <c r="H847" i="2"/>
  <c r="F675" i="2" l="1"/>
  <c r="H672" i="2" l="1"/>
  <c r="F672" i="2" s="1"/>
  <c r="F847" i="2"/>
  <c r="H844" i="2"/>
  <c r="F844" i="2" s="1"/>
</calcChain>
</file>

<file path=xl/sharedStrings.xml><?xml version="1.0" encoding="utf-8"?>
<sst xmlns="http://schemas.openxmlformats.org/spreadsheetml/2006/main" count="2318" uniqueCount="396">
  <si>
    <t>Всего</t>
  </si>
  <si>
    <t>Средства федерального бюджета</t>
  </si>
  <si>
    <t>Итого</t>
  </si>
  <si>
    <t>Источник финансирования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</si>
  <si>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</si>
  <si>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</si>
  <si>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</si>
  <si>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</si>
  <si>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</si>
  <si>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</si>
  <si>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</si>
  <si>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</si>
  <si>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</si>
  <si>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>Результаты выполнения мероприятия подпрограммы</t>
  </si>
  <si>
    <t xml:space="preserve">Средства бюджета городского округа Домодедово   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</si>
  <si>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</si>
  <si>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</si>
  <si>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</si>
  <si>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</si>
  <si>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2.2.</t>
  </si>
  <si>
    <t>Внебюджетные средства</t>
  </si>
  <si>
    <t>1.3.</t>
  </si>
  <si>
    <t>2.3.</t>
  </si>
  <si>
    <t xml:space="preserve">Перечень мероприятий муниципальной программы </t>
  </si>
  <si>
    <t xml:space="preserve">к муниципальной программе </t>
  </si>
  <si>
    <t xml:space="preserve">«Формирование современной комфортной городской среды </t>
  </si>
  <si>
    <t>на территории городского округа Домодедово» на 2018-2022 годы,</t>
  </si>
  <si>
    <t>утвержденной постановлением Администрации городского округа Домодедово</t>
  </si>
  <si>
    <t>Подпрограмма  1 «Комфортная городская среда на территории городского округа Домодедово»</t>
  </si>
  <si>
    <t>Основное мероприятие 1 «Благоустройство общественных территорий городского округа»</t>
  </si>
  <si>
    <t>2018-2022</t>
  </si>
  <si>
    <t xml:space="preserve">Другие источники         </t>
  </si>
  <si>
    <t xml:space="preserve">Межбюджетные трансферты бюджетам муниципальных образований Московской области на благоустройство общественных территорий в рамках подготовки к празднованию юбилеев муниципальных образований  Московской области
</t>
  </si>
  <si>
    <t xml:space="preserve">Субсидии бюджетам муниципальных образований Московской области на благоустройство общественных территорий 
</t>
  </si>
  <si>
    <t>Основное мероприятие 2 «Благоустройство дворовых территорий городского округа»</t>
  </si>
  <si>
    <t xml:space="preserve">Субсидии бюджетам муниципальных образований Московской области на ремонт асфальтового покрытия дворовых территорий
</t>
  </si>
  <si>
    <t xml:space="preserve">Субсидии бюджетам муниципальных образований Московской области на поддержку благоустройства дворовых территорий
</t>
  </si>
  <si>
    <t>Основное мероприятие 3 «Приобретение и установка детских игровых площадок на территории городского округа»</t>
  </si>
  <si>
    <t>3.</t>
  </si>
  <si>
    <t xml:space="preserve">Субсидии юридическим лицам на возмещение затрат на приобретение и установку детских игровых площадок на территории муниципальных образований Московской области 
</t>
  </si>
  <si>
    <t>3.1.</t>
  </si>
  <si>
    <t xml:space="preserve">Количество установленных детских игровых площадок
</t>
  </si>
  <si>
    <t>Итого по подпрограмме 1:</t>
  </si>
  <si>
    <t xml:space="preserve">Подпрограмма 2 «Благоустройство территории городского округа Домодедово»           </t>
  </si>
  <si>
    <t xml:space="preserve">Субсидии бюджетам муниципальных образований Московской области на изготовление и установку стел 
</t>
  </si>
  <si>
    <t xml:space="preserve">Субсидии бюджетам муниципальных образований Московской области на комплексное благоустройство территорий муниципальных образований Московской области 
</t>
  </si>
  <si>
    <t xml:space="preserve">Создание единой автоматизированной системы мониторинга наружного освещения Московской области
</t>
  </si>
  <si>
    <t>Основное мероприятие 1 «Создание условий для благоустройства территорий городского округа»</t>
  </si>
  <si>
    <t xml:space="preserve">Субсидии бюджетам муниципальных образований Московской области на приобретение техники для нужд благоустройства территорий муниципальных образований Московской области
</t>
  </si>
  <si>
    <t>Основное мероприятие 2 «Повышение энергетической эффективности систем наружного освещения»</t>
  </si>
  <si>
    <t xml:space="preserve">Внедрение автоматизированных систем управления наружным освещением в муниципальных образованиях Московской области
</t>
  </si>
  <si>
    <t xml:space="preserve">Субсидии бюджетам муниципальных образований Московской области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
</t>
  </si>
  <si>
    <t>Итого по подпрограмме 2:</t>
  </si>
  <si>
    <t>Подпрограмма 3 «Создание условий для обеспечения комфортного проживания жителей в многоквартирных домах городского округа Домодедово»</t>
  </si>
  <si>
    <t>Основное мероприятие 1 «Приведение в надлежащее состояние подъездов в многоквартирных домах»</t>
  </si>
  <si>
    <t xml:space="preserve">Субсидии бюджетам муниципальных образований Московской области на ремонт подъездов в многоквартирных </t>
  </si>
  <si>
    <t>Основное мероприятие 2 «Создание благоприятных условий для проживания граждан в многоквартирных домах, расположенных на территории городского округа»</t>
  </si>
  <si>
    <t xml:space="preserve">Имущественный взнос в Фонд капитального ремонта общего имущества многоквартирных домов на обеспечение  деятельности 
</t>
  </si>
  <si>
    <t xml:space="preserve">Проведение капитального ремонта многоквартирных домах на территории Московской области 
</t>
  </si>
  <si>
    <t>Капитальный ремонт фасадов многоквартирных домов (государственная поддержка Фонду капитального ремонта общего имущества многоквартирных домов)</t>
  </si>
  <si>
    <t>Основное мероприятие 3 «Повышение эффективности капитального ремонта многоквартирных домов»</t>
  </si>
  <si>
    <t xml:space="preserve">Мониторинг классов энергетической эффективности многоквартирных домов, прошедших комплексный капитальный ремонт 
</t>
  </si>
  <si>
    <t>Итого по подпрограмме 3:</t>
  </si>
  <si>
    <t>Итого по программе:</t>
  </si>
  <si>
    <t>Управление ЖКХ</t>
  </si>
  <si>
    <t>Общий объем финансовых ресурсов необходимых для реализации мероприятия, в том числе по годам</t>
  </si>
  <si>
    <t xml:space="preserve">Расчет необходимых финансовых ресурсов на реализацию мероприятия </t>
  </si>
  <si>
    <t>Эксплуатационные расходы, возникающие в результате реализации мероприятия</t>
  </si>
  <si>
    <t>Наименование мероприятия подпрограммы</t>
  </si>
  <si>
    <t>Сводные сметные расчеты</t>
  </si>
  <si>
    <t xml:space="preserve">Строительство и содержание автомобильных дорог и инженерных сооружений на них в границах городских округов и поселений в рамках благоустройства
</t>
  </si>
  <si>
    <t>Комплексное благоустройство дворовой территории по адресу: г. Домодедово, мкрн. Авиационный, ул. Академика Туполева, дом 10, 12, 14</t>
  </si>
  <si>
    <t>Комплексное благоустройство дворовой территории по адресу: г. Домодедово, мкрн. Западный, ул. Дружбы, дом 6, 6/1, 8</t>
  </si>
  <si>
    <t>Комплексное благоустройство дворовой территории по адресу: г. Домодедово, мкрн. Центральный, Кутузовский проезд, дом 10, 12</t>
  </si>
  <si>
    <t>Комплексное благоустройство дворовой территории по адресу: г. Домодедово, Повадинский а/о, село Вельяминово, дом 27, 35</t>
  </si>
  <si>
    <t>Комплексное благоустройство дворовой территории по адресу: г. Домодедово, мкрн. Белые Столбы, ул. Авенариуса, дом 8А</t>
  </si>
  <si>
    <t>Комплексное благоустройство дворовой территории по адресу: г. Домодедово, мкрн. Центральный, ул. Корнеева, дом 34,34А, ул. 25-лет Октября, дом 2</t>
  </si>
  <si>
    <t>Комплексное благоустройство дворовой территории по адресу: г. Домодедово, мкрн. Центральный, ул. Советская, дом 11, 13</t>
  </si>
  <si>
    <t>Комплексное благоустройство дворовой территории по адресу: г. Домодедово, мкрн. Западный, ул. Лунная, дом 1, 1/1, 3,5</t>
  </si>
  <si>
    <t>Комплексное благоустройство дворовой территории по адресу: г. Домодедово, мкрн. Центральный, ул. Каширское шоссе, дом 91</t>
  </si>
  <si>
    <t>Комплексное благоустройство дворовой территории по адресу: г. Домодедово, Колычевский а/о, деревня Чурилково, дом 7, 8, 9, 10, 8А, 27</t>
  </si>
  <si>
    <t>Комплексное благоустройство дворовой территории по адресу: г. Домодедово, Ямской а/о, деревня Павловское, ул. Колхозная, дом 1, 2, 5, 6, 7, 8</t>
  </si>
  <si>
    <t>Комплексное благоустройство дворовой территории по адресу: г. Домодедово, мкрн. Авиационный, ул. Академика Туполева, дом 18, 20</t>
  </si>
  <si>
    <t>Комплексное благоустройство дворовой территории по адресу: г. Домодедово, мкрн. Авиационный, ул. Королева, дом 2/2, 2/3, 2/4, 4, 6</t>
  </si>
  <si>
    <t>Комплексное благоустройство дворовой территории по адресу: г. Домодедово, Растуновский а/о, село Растуново, ул. Заря, дом 9, 10, 11</t>
  </si>
  <si>
    <t>Комплексное благоустройство дворовой территории по адресу: г. Домодедово, мкрн. Авиационный. ул. Ильюшина, дом 9/1, 9/2</t>
  </si>
  <si>
    <t>Комплексное благоустройство дворовой территории по адресу: г. Домодедово, Никитский а/о, село Долматово, ул. Дорожная, дом 8, 9, 10, 11, 12, 13</t>
  </si>
  <si>
    <t>Комплексное благоустройство дворовой территории по адресу: г. Домодедово, Никитский а/о, деревня Судаково, территория Лесное, дом 8, 9</t>
  </si>
  <si>
    <t>Комплексное благоустройство дворовой территории по адресу: г. Домодедово, мкрн. Центральный, ул. Школьная, дом 1, 3, ул. Горького, дом 3, 5</t>
  </si>
  <si>
    <t>Комплексное благоустройство дворовой территории по адресу: г. Домодедово, Повадинский а/о, село Добрыниха, дом 13, 14</t>
  </si>
  <si>
    <t>Комплексное благоустройство дворовой территории по адресу: г. Домодедово, Повадинский а/о, в/ч Степыгино, дом 49, 59</t>
  </si>
  <si>
    <t>Комплексное благоустройство дворовой территории по адресу: г. Домодедово, Лобановский а/о, село Лобаново, ул. Знаменская, дом 2, 4, 5, 14, 15, 17</t>
  </si>
  <si>
    <t>Комплексное благоустройство дворовой территории по адресу: г. Домодедово, Краснопутьский а/о, деревня Житнево, дом 6, 7, 10</t>
  </si>
  <si>
    <t>Комплексное благоустройство дворовой территории по адресу: г. Домодедово, Лобановский а/о, деревня Гальчино, бульвар 60-летия СССР, дом 7, 9, 11</t>
  </si>
  <si>
    <t>Комплексное благоустройство дворовой территории по адресу: г. Домодедово, мкрн. Западный, ул. Рабочая, дом 45, ул. 25-лет Октября, дом 10</t>
  </si>
  <si>
    <t>Комплексное благоустройство дворовой территории по адресу: г. Домодедово, мкрн. Барыбино, ул. Агрохимиков, дом 4, 5, 6, 7</t>
  </si>
  <si>
    <t>Комплексное благоустройство дворовой территории по адресу: г. Домодедово, мкрн. Белые столбы, ул. 2-ая Московская, дом 56, 58, 60, 62, ул. Пролетарская, дом 4</t>
  </si>
  <si>
    <t>Комплексное благоустройство дворовой территории по адресу: г. Домодедово, Ямской а/о, село Ям, ул. Почтовая, дом 31</t>
  </si>
  <si>
    <t>Комплексное благоустройство дворовой территории по адресу: г. Домодедово, мкрн. Центральный, ул. Восточная, дом 10/1, 10/2</t>
  </si>
  <si>
    <t>Комплексное благоустройство дворовой территории по адресу: г. Домодедово, мкрн. Северный, ул. Ломоносова, дом 10/10, 12А, 12/1, 14, 14А</t>
  </si>
  <si>
    <t>Комплексное благоустройство дворовой территории по адресу: г. Домодедово, мкрн. Северный, ул. Набережная, дом 16, 18, 20</t>
  </si>
  <si>
    <t>Комплексное благоустройство дворовой территории по адресу: г. Домодедово, Растуновский а/о, село Растуново, ул. Заря, дом 5а, 5б, 15а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</si>
  <si>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</si>
  <si>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</si>
  <si>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</si>
  <si>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</si>
  <si>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</si>
  <si>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</si>
  <si>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</si>
  <si>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</si>
  <si>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</si>
  <si>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</si>
  <si>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</si>
  <si>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</si>
  <si>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</si>
  <si>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</si>
  <si>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</si>
  <si>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</si>
  <si>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</si>
  <si>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</si>
  <si>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</si>
  <si>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</si>
  <si>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</si>
  <si>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</si>
  <si>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2.26.</t>
  </si>
  <si>
    <t>2.27.</t>
  </si>
  <si>
    <t>2.28.</t>
  </si>
  <si>
    <t>2.29.</t>
  </si>
  <si>
    <t>2.30.</t>
  </si>
  <si>
    <t>2.31.</t>
  </si>
  <si>
    <t>2.32.</t>
  </si>
  <si>
    <t>2.33.</t>
  </si>
  <si>
    <t>2.34.</t>
  </si>
  <si>
    <t>2.35.</t>
  </si>
  <si>
    <t>Комплексное благоустройство дворовой территории по адресу: г. Домодедово, мкрн. Западный, ул. Лунная, дом 21, 23, 23 к.1</t>
  </si>
  <si>
    <t>Комплексное благоустройство дворовой территории по адресу: г. Домодедово, мкрн. Северный, ул. Овражная, дом 1/2</t>
  </si>
  <si>
    <t>Обеспечение уличного освещения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</si>
  <si>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</si>
  <si>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1-й год реализации программы, 2018 год</t>
  </si>
  <si>
    <t>2-й год реализации программы, 2019 год</t>
  </si>
  <si>
    <t>3-й год реализации программы, 2020 год</t>
  </si>
  <si>
    <t>4-й год реализации программы, 2021 год</t>
  </si>
  <si>
    <t>5-й год реализации программы, 2022 год</t>
  </si>
  <si>
    <t>Установка и капитальный ремонт электросетей уличного освещения городского округа Домодедово</t>
  </si>
  <si>
    <t>Основное мероприятие 3 «Формирование комфортной городской световой среды»</t>
  </si>
  <si>
    <t>2.36.</t>
  </si>
  <si>
    <t>Комплексное благоустройство дворовой территории по адресу: г. Домодедово, мкрн. Барыбино, ул. Макаренко (около хоккейной коробки)</t>
  </si>
  <si>
    <t>4.</t>
  </si>
  <si>
    <t>Основное мероприятие 4 «Обеспечение реализации полномочий административной комиссии г.о. Домодедово»</t>
  </si>
  <si>
    <t>4.1.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</si>
  <si>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</si>
  <si>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1.4.</t>
  </si>
  <si>
    <t xml:space="preserve">Капитальный ремонт кровли МКД с. Лямцино ул.Центральная д.2 </t>
  </si>
  <si>
    <t>Выполнение работ по благоустройству зоны отдыха лесопарка в Западном микрорайоне городского округа Домодедово</t>
  </si>
  <si>
    <t>1.5.</t>
  </si>
  <si>
    <t>1.6.</t>
  </si>
  <si>
    <t>1.7.</t>
  </si>
  <si>
    <t>Капитальный ремонт кровли МКД с.Лямцино ул.Центральная д.2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</si>
  <si>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</si>
  <si>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2.37. </t>
  </si>
  <si>
    <t>1.8.</t>
  </si>
  <si>
    <t>1.10.</t>
  </si>
  <si>
    <t>1.11.</t>
  </si>
  <si>
    <t>1.12.</t>
  </si>
  <si>
    <t>1.13.</t>
  </si>
  <si>
    <t>1.14.</t>
  </si>
  <si>
    <t>Целевая субсидия МБУ "Комбинат благоустройства" на приобретение малых архитектурных форм</t>
  </si>
  <si>
    <t>Целевая субсидия МБУ "Комбинат благоустройства" на благоустройство центральных улиц города Домодедово - вертикальная планировка</t>
  </si>
  <si>
    <t>Целевая субсидия МБУ "Комбинат благоустройства" на установку праздничной иллюминации на опоры освещения</t>
  </si>
  <si>
    <t>Целевая субсидия МБУ "Комбинат благоустройства" на световое декорационное оформление новогоднего городка на площади 30-летия Победы, мкр-н Центральный, г.Домодедово</t>
  </si>
  <si>
    <t>Целевая субсидия МБУ "Комбинат благоустройства" на устройство ледяного городка на площади 30-летия Победы, мкр-н Центральный, г.Домодедово</t>
  </si>
  <si>
    <t xml:space="preserve">Целевая субсидия МБУ "Комбинат благоустройства" на устройство новогоднего городка на площади 30-летия Победы мкр-н Центральный, г.Домодедово </t>
  </si>
  <si>
    <t>Целевая субсидия МБУ "Комбинат благоустройства" устройство ландшафтной подсветки деревьев на площади 30-летия Победы, мкр-н Центральный, г.Домодедово</t>
  </si>
  <si>
    <t>Основное мероприятие 2 "Благоустройство дворовых территорий городского округа"</t>
  </si>
  <si>
    <t>1.15.</t>
  </si>
  <si>
    <t>1.16.</t>
  </si>
  <si>
    <t>Целевая субсидия МКУ КБ на реконструкцию ограждения стадиона в мкр.Авиационный</t>
  </si>
  <si>
    <t>2.38.</t>
  </si>
  <si>
    <t>Выполнение работ по установке детских игровых площадок на территории мкр. Авиационный и Лобановского а.о.</t>
  </si>
  <si>
    <t>2.39.</t>
  </si>
  <si>
    <t>Выполнение работ по установке детских игровых площадок на территории мкр. Западный, Краснопутьского а.о., Колычевского а.о., Ямского а.о.</t>
  </si>
  <si>
    <t>2.40.</t>
  </si>
  <si>
    <t>2.41.</t>
  </si>
  <si>
    <t>Комплексное благоустройство дворовой территории по адресу: г. Домодедово, Растуновский а/о, село Растуново, ул. Заря, дом 9, 10, 11 (2 этап)</t>
  </si>
  <si>
    <r>
      <t xml:space="preserve">Выполнение работ по установке детских игровых площадок на территории мкр. Белые Столбы, </t>
    </r>
    <r>
      <rPr>
        <b/>
        <sz val="11"/>
        <rFont val="Times New Roman"/>
        <family val="1"/>
        <charset val="204"/>
      </rPr>
      <t>мкр. Центральный, мкр. Северный,</t>
    </r>
    <r>
      <rPr>
        <sz val="11"/>
        <rFont val="Times New Roman"/>
        <family val="1"/>
        <charset val="204"/>
      </rPr>
      <t xml:space="preserve"> Повадинского а.о., Растуновского а.о., Никитского а.о., </t>
    </r>
  </si>
  <si>
    <t>Целевая субсидия МБУ "КБ" на приобретение посадочного материала для проведения ежегодной экологической акции "Наш лес. Посади свое дерево"</t>
  </si>
  <si>
    <t xml:space="preserve">Муниципальное задание МБУ "КБ" на ремонт пешеходного моста: мкр. Западный, пересечение улиц Васильковой и Зодчих </t>
  </si>
  <si>
    <t>Софинансирование на ликвидацию несанкционированных свалок и навалов мусора</t>
  </si>
  <si>
    <t>1.17.</t>
  </si>
  <si>
    <t>1.18.</t>
  </si>
  <si>
    <t xml:space="preserve">Выполнение работ по установке детских игровых площадок на территории мкр. Белые Столбы, мкр. Центральный, мкр. Северный, Повадинского а.о., Растуновского а.о., Никитского а.о., </t>
  </si>
  <si>
    <t>2.42.</t>
  </si>
  <si>
    <t>Софинансирование из средств бюджета на ликвидацию несанкционированных свалок и навалов мусора</t>
  </si>
  <si>
    <t>Обустройство резинового покрытия на детской игровой площадке по адресу: г.о. Домодедово, д. Гальчино, бульвар 60-летия СССР, д.19, 19/1</t>
  </si>
  <si>
    <t>Предоставление субсидий на вывоз несанкционированных стихийных свалок (навалов)</t>
  </si>
  <si>
    <t>1.19.</t>
  </si>
  <si>
    <t>1.20.</t>
  </si>
  <si>
    <t>Экспертиза сметы по восстановлению сгоревшей кровли по адресу: Московская обл.,Каширское шоссе, 104</t>
  </si>
  <si>
    <t>Экспертиза сметы по восстановлению сгоревшей кровли по адресу: Московская обл., Каширское шоссе, 104</t>
  </si>
  <si>
    <t>Выполнение работ по благоустройству сквера перед ЗАГСом по ул. Каширское шоссе и площади 30-летия Победы (2 очередь), установка технического сооружения (устройства) для развлечений, оснащенного электрическим приводом</t>
  </si>
  <si>
    <t xml:space="preserve">Целевая субсидия МБУ "Комбинат благоустройства" на устройство ледяного городка на площади 30-летия Победы мкр-н Центральный, г.Домодедово </t>
  </si>
  <si>
    <t>Субсидии бюджетам муниципальных образований Московской области на ремонт подъездов в многоквартирных домах</t>
  </si>
  <si>
    <t>Субсидии бюджетам муниципальных образований Московской области на установку камер видеонаблюдения в подъездах многоквартирных домов</t>
  </si>
  <si>
    <t>1.21.</t>
  </si>
  <si>
    <t>2.43.</t>
  </si>
  <si>
    <t>2.44.</t>
  </si>
  <si>
    <t>2.45.</t>
  </si>
  <si>
    <t>2.46.</t>
  </si>
  <si>
    <t>2.47.</t>
  </si>
  <si>
    <t>2.48.</t>
  </si>
  <si>
    <t>2.49.</t>
  </si>
  <si>
    <t>2.50.</t>
  </si>
  <si>
    <t>2.51.</t>
  </si>
  <si>
    <t>2.52.</t>
  </si>
  <si>
    <t>2.53.</t>
  </si>
  <si>
    <t>2.54.</t>
  </si>
  <si>
    <t>2.55.</t>
  </si>
  <si>
    <t>2.56.</t>
  </si>
  <si>
    <t>2.57.</t>
  </si>
  <si>
    <t>2.58.</t>
  </si>
  <si>
    <t>2.59.</t>
  </si>
  <si>
    <t>2.60.</t>
  </si>
  <si>
    <t>2.61.</t>
  </si>
  <si>
    <t>2.62.</t>
  </si>
  <si>
    <t>2.63.</t>
  </si>
  <si>
    <t>2.64.</t>
  </si>
  <si>
    <t>2.65.</t>
  </si>
  <si>
    <t>2.66.</t>
  </si>
  <si>
    <t>2.67.</t>
  </si>
  <si>
    <t>2.68.</t>
  </si>
  <si>
    <t>2.69.</t>
  </si>
  <si>
    <t>2.70.</t>
  </si>
  <si>
    <t>2.71.</t>
  </si>
  <si>
    <t>2.72.</t>
  </si>
  <si>
    <t>2.73.</t>
  </si>
  <si>
    <t>2.74.</t>
  </si>
  <si>
    <t>2.75.</t>
  </si>
  <si>
    <t>2.76.</t>
  </si>
  <si>
    <t>2.77.</t>
  </si>
  <si>
    <t>2.78.</t>
  </si>
  <si>
    <t>2.79.</t>
  </si>
  <si>
    <t>2.80.</t>
  </si>
  <si>
    <t>2.81.</t>
  </si>
  <si>
    <t>2.82.</t>
  </si>
  <si>
    <t>мкр. Авиационный</t>
  </si>
  <si>
    <t>Комплексное благоустройство дворовой территории по адресу: г. Домодедово, ул. Академика Туполева, д.4, 6</t>
  </si>
  <si>
    <t>Комплексное благоустройство дворовой территории по адресу: г. Домодедово, ул. Академика Туполева, д.13, ул. Жуковского, д.1, 3</t>
  </si>
  <si>
    <t>Комплексное благоустройство дворовой территории по адресу: г. Домодедово, ул. Жуковского, д. 5, 7, 9</t>
  </si>
  <si>
    <t>Комплексное благоустройство дворовой территории по адресу: г. Домодедово, ул. Ильюшина, д. 11/3, 11/4</t>
  </si>
  <si>
    <t>Комплексное благоустройство дворовой территории по адресу: г. Домодедово, ул. Ильюшина, д. 11/1, 11/2</t>
  </si>
  <si>
    <t>Комплексное благоустройство дворовой территории по адресу: г. Домодедово, ул. Ильюшина, д. 14, 16/17</t>
  </si>
  <si>
    <t>мкр. Центральный</t>
  </si>
  <si>
    <t>Комплексное благоустройство дворовой территории по адресу: г. Домодедово, ул. Советская, д. 2, 4, ул. 1-й Советский проезд, д.1</t>
  </si>
  <si>
    <t>Комплексное благоустройство дворовой территории по адресу: г. Домодедово, ул. Каширское шоссе, д.91 корп 1</t>
  </si>
  <si>
    <t>Комплексное благоустройство дворовой территории по адресу: г. Домодедово, ул. Каширское шоссе, д.65, 67</t>
  </si>
  <si>
    <t>Комплексное благоустройство дворовой территории по адресу: г. Домодедово, ул. Каширское шоссе, д.59, 61, 63, ул. Коломийца, д.7, 9</t>
  </si>
  <si>
    <t>Комплексное благоустройство дворовой территории по адресу: г. Домодедово, ул. Ленинская, д.2, 4, ул. Рабочая, д.1 корп 21, 3, 7</t>
  </si>
  <si>
    <t>Комплексное благоустройство дворовой территории по адресу: г. Домодедово, Кутузовский проезд, д. 13, 15, ул. Новая, 23</t>
  </si>
  <si>
    <t>Комплексное благоустройство дворовой территории по адресу: г. Домодедово, Каширское шоссе, д.58, Подольский проезд, д. 4</t>
  </si>
  <si>
    <t>Повадинский а/о</t>
  </si>
  <si>
    <t>Комплексное благоустройство дворовой территории по адресу: г. Домодедово, д.Косино, дома № 1,2</t>
  </si>
  <si>
    <t>Растуновский а/о</t>
  </si>
  <si>
    <t>Комплексное благоустройство дворовой территории по адресу: г. Домодедово, д. Шишкино, д. 33, 34, 35</t>
  </si>
  <si>
    <t>Комплексное благоустройство дворовой территории по адресу: г. Домодедово, Растуновский а/о, д/о Зеленая Роща, д. Сонино, д. 1, 2, 3, 4</t>
  </si>
  <si>
    <t>Комплексное благоустройство дворовой территории по адресу: г. Домодедово, ул. Заря, д. 7а, 7б, 17</t>
  </si>
  <si>
    <t>Комплексное благоустройство дворовой территории по адресу: г. Домодедово, тер. Санаторий Москвич, 1, 5</t>
  </si>
  <si>
    <t>Лобановский а/о</t>
  </si>
  <si>
    <t>Комплексное благоустройство дворовой территории по адресу: г. Домодедово, с. Ильинское, д. 1, 2, 21</t>
  </si>
  <si>
    <t>Комплексное благоустройство дворовой территории по адресу: г. Домодедово, д. Благое, д.26</t>
  </si>
  <si>
    <t>Комплексное благоустройство дворовой территории по адресу: г. Домодедово, с. Лобаново, ул. Знаменская, д. 1, 1а</t>
  </si>
  <si>
    <t>Краснопутьский а/о</t>
  </si>
  <si>
    <t>Комплексное благоустройство дворовой территории по адресу: г. Домодедово, д. Житнево д.11,12,13</t>
  </si>
  <si>
    <t>Комплексное благоустройство дворовой территории по адресу: г. Домодедово,  д. Кутузово, ул.Школьная, д.6</t>
  </si>
  <si>
    <t>Комплексное благоустройство дворовой территории по адресу: г. Домодедово, д. Образцово, д. 1</t>
  </si>
  <si>
    <t>мкр. Северный</t>
  </si>
  <si>
    <t>Комплексное благоустройство дворовой территории по адресу: г. Домодедово, ул. Северная, д. 4</t>
  </si>
  <si>
    <t>Комплексное благоустройство дворовой территории по адресу: г. Домодедово, ул. Каширское шоссе, д.34</t>
  </si>
  <si>
    <t>Комплексное благоустройство дворовой территории по адресу: г. Домодедово, ул. 1-я Коммунистическая, д. 39</t>
  </si>
  <si>
    <t>Комплексное благоустройство дворовой территории по адресу: г. Домодедово, ул. Речная, д.16, ул. Гагарина, д.48</t>
  </si>
  <si>
    <t>Комплексное благоустройство дворовой территории по адресу: г. Домодедово, ул. 1-я Коммунистическая, д. 34, 36, 38, 40</t>
  </si>
  <si>
    <t>Комплексное благоустройство дворовой территории по адресу: г. Домодедово, ул. Речная, д. 1, 1а</t>
  </si>
  <si>
    <t>Комплексное благоустройство дворовой территории по адресу: г. Домодедово, ул. Речная, д. 3, 3а, 5а</t>
  </si>
  <si>
    <t>мкр. Белые Столбы</t>
  </si>
  <si>
    <t>Комплексное благоустройство дворовой территории по адресу: г. Домодедово, Геологов 7,9,11</t>
  </si>
  <si>
    <t>Комплексное благоустройство дворовой территории по адресу: г. Домодедово, Геологов д. 1,3,5, ул. Пролетарская, 3</t>
  </si>
  <si>
    <t>мкр. Западный</t>
  </si>
  <si>
    <t>Комплексное благоустройство дворовой территории по адресу: г. Домодедово, ул. Лунная, д. 9 корп1, 13, 11, 9 корп2</t>
  </si>
  <si>
    <t>Комплексное благоустройство дворовой территории по адресу: г. Домодедово, ул. Рабочая, д. 56, 58, ул. Дружбы, д. 9</t>
  </si>
  <si>
    <t>Комплексное благоустройство дворовой территории по адресу: г. Домодедово, ул. Текстильщиков, д.41/5, 41/4</t>
  </si>
  <si>
    <t>Колычевский а/о</t>
  </si>
  <si>
    <t>Ямской а/о</t>
  </si>
  <si>
    <t>Комплексное благоустройство дворовой территории по адресу: г. Домодедово, д. Павловское, ул. Колхозная, 10, 11, 13</t>
  </si>
  <si>
    <t>Никитский а/о</t>
  </si>
  <si>
    <t>Комплексное благоустройство дворовой территории по адресу: г. Домодедово, пос.сан."Подмосковье", д.8</t>
  </si>
  <si>
    <t>Благоустройство зоны отдыха "Пляж" на территории МАУК "ГПКиО "Елочки" по адресу: Московская обл., г. Домодедово, Каширское ш., 107</t>
  </si>
  <si>
    <t xml:space="preserve">Домодедово г.о., г. Домодедово, п. Белые Столбы-2, в/г 11 – Благоустройство общественных территорий по адресу: Московская область, г. Домодедово, с. Красный путь (1 этап). 
Перечень видов работ по благоустройству общественных территорий: 
- инженерно-геодезические, инженерно-геологические работы;
- разработка проектно-сметной документации;
- озеленение;
 -установка ограждений(в том числе декоративных), заборов;
 - мощение и укладка иных покрытий;
 - укладка асфальта; 
- устройство дорожек, в том числе велосипедных; 
-установка источников света, иллюминации, освещение, включая архитектурно-художественное;
 - установка информационных стендов и знаков; 
- изготовление и установка стел; - приобретение и установка программно-технических комплексов видеонаблюдения, подключение к оперативному управлению «Безопасный регион»;
 - ремонт дорог, ремонт автомобильных дорог.
</t>
  </si>
  <si>
    <t>3.2.</t>
  </si>
  <si>
    <t xml:space="preserve">Софинансирование расходов за счет средств местного бюджета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
</t>
  </si>
  <si>
    <t xml:space="preserve">Софинансирование раходов за счет средств местного бюджета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
</t>
  </si>
  <si>
    <t>2.83.</t>
  </si>
  <si>
    <t>Ремонт жилого дома (после пожара) по адресу: Московская обл., г.о. Домодедово, д. Долматово, ул. Городок-15, д.1А</t>
  </si>
  <si>
    <t>Иные межбюджетные трансферты из бюджета Московской области бюджетам муниципальных образований Московской области на благоустройство общественных территорий в рамках подготовки к празднованию юбилеев муниципальных образований Московской области: благоустройство перед зданием ГДКиС "Мир" по адресу: Московская область, г. Домодедово, Каширское шоссе, д.100а</t>
  </si>
  <si>
    <t>Иные межбюджетные трансферты из бюджета Московской области бюджетам муниципальных образований Московской области на благоустройство общественных территорий в рамках подготовки к празднованию юбилеев муниципальных образований Московской области: благоустройство площади перед зданием почты по адресу: Московская область, г.Домодедово, ул. Каширское шоссе, д. 62</t>
  </si>
  <si>
    <t xml:space="preserve">«Формирование современной комфортной городской среды на территории городского округа Домодедово» </t>
  </si>
  <si>
    <t>6-й год реализации программы, 2023 год</t>
  </si>
  <si>
    <t>7-й год реализации программы, 2024 год</t>
  </si>
  <si>
    <t>Разработка концепций по комплексному благоустройству территории городского округа Домодедово</t>
  </si>
  <si>
    <t>Проектирование обелиска для установки в мкрн. Авиационный</t>
  </si>
  <si>
    <t>Количество многоквартирных домов, прошедших комплексный капитальный ремонт и соответствующих нормальному классу энергоэффективности и выше (A, B, C, D) - 754 ед. к 2024г.</t>
  </si>
  <si>
    <t>Количество МКД, в которых проведен капитальный ремонт в рамках региональной программы - 168 ед. к 2024 г.; Новая культура сбора отходов (ТКО) – Оснащение контейнерных площадок МКД контейнерами для раздельного сбора отходов (ТКО) - 100% к 2024 г.</t>
  </si>
  <si>
    <t>Количество рассмотренных дел об административных правонарушениях в сфере благоустройства - 208шт. к 2024г.</t>
  </si>
  <si>
    <t xml:space="preserve">Количество объектов электросетевого хозяйства, систем наружного и архитектурно-художественного освещения на которых реализованы мероприятия по устройству и капитальному ремонту - 6 ед. к 2024г.
</t>
  </si>
  <si>
    <t>Светлый город - доля освещенных улиц, проездов, набережных в границах населенных пунктов городских округов и муниципальных районов (городских и сельских поселений) Московской области с уровнем освещенности, соответствующим нормативным значениям в общей протяженности улиц, проездов, набережных в границах населенных пунктов городских округов и муниципальных районов (городских и сельских поселений) Московской области - к 2024 г. - 100%; Доля светильников наружного освещения, управление которыми осуществляется с использованием автм.систем упр-я наружным освещением - 100% к 42022 г.</t>
  </si>
  <si>
    <t xml:space="preserve">Количество муниципальных образований МО, обеспечивающих условия для повышения уровня благоустройства - 1 ед. к 2024 г.
</t>
  </si>
  <si>
    <t>Обеспеченность обустроенными дворовыми территориями – 90%/294 ед. к 2024 г.</t>
  </si>
  <si>
    <t>Количество благоустроенных общественных территорий (в разрезе видов территорий), в том числе: -зоны отдыха, пешеходные зоны, набережные; скверы;                                                                          -площади – 6 ед. к 2024 г.; Чистое Подмосковье – Заключение и исполнение договоров на вывоз отходов в ИЖС и СНТ – 100% к 2024г.</t>
  </si>
  <si>
    <t>7-й год реализации программы 2024 год</t>
  </si>
  <si>
    <t>2018-2024</t>
  </si>
  <si>
    <t>Основное мероприятие F2- «Формирование комфортной городской среды" национального проекта "Жилье и городская среда"</t>
  </si>
  <si>
    <t>F2</t>
  </si>
  <si>
    <t>F2.1</t>
  </si>
  <si>
    <t>1.22.</t>
  </si>
  <si>
    <t>1.23.</t>
  </si>
  <si>
    <t>Комплексное благоустройство территории парка Константиново</t>
  </si>
  <si>
    <t>Привокзальная площадь и улица Корнеева</t>
  </si>
  <si>
    <t>F2.2</t>
  </si>
  <si>
    <t>F2.3</t>
  </si>
  <si>
    <t>Количество отремонтированных подъездов МКД - 1368 шт. к 2024г. Количество установленных камер видеонаблюдения в подъездах МКД - 1171  к 2024г.</t>
  </si>
  <si>
    <t xml:space="preserve">Разработка концепций по комплексному благоустройству территории городского округа Домодедово
</t>
  </si>
  <si>
    <t>Обоснование объема финансовых ресурсов,
«Формирование современной комфортной городской среды на территории городского округа Домодедово»</t>
  </si>
  <si>
    <t>F2.4</t>
  </si>
  <si>
    <t xml:space="preserve">Реализация программ формирования современной городской среды в части приобретения коммунальной техники </t>
  </si>
  <si>
    <t>1.24.</t>
  </si>
  <si>
    <t>1.25.</t>
  </si>
  <si>
    <t>2.84.</t>
  </si>
  <si>
    <t>Выполнение работ по обустройству песчаного основания на детской площадке по адресу: г.Домодедово, мкрн. Центральный, ул. Советсткая, д. 13</t>
  </si>
  <si>
    <t>2.85.</t>
  </si>
  <si>
    <t>2.86.</t>
  </si>
  <si>
    <t>2.87.</t>
  </si>
  <si>
    <t>2.88.</t>
  </si>
  <si>
    <t>Выполнение работ по обустройству асфальтового основания детской игровой площадки по адресу: г.о. Домодедово, ул. Академика Туполева, д.4, 6</t>
  </si>
  <si>
    <t>Выполнение работ по обустройству асфальтового основания детской игровой площадки по адресу: г.о. Домодедово, ул. Каширское шоссе, д.59, 61, 63, ул. Коломийца, д.7, 9</t>
  </si>
  <si>
    <t>Выполнение работ по обустройству асфальтового основания детской игровой площадки по адресу: сквер перед ЗАГСом, Каширское шоссе, д.42</t>
  </si>
  <si>
    <t>Выполнение работ по обустройству асфальтового основания детской игровой площадки по адресу: г.о. Домодедово, Каширское шоссе, д.58, Подольский проезд, д. 4</t>
  </si>
  <si>
    <t>Выполнение работ по обустройству асфальтового основания детской игровой площадки по адресу: сквер п. Государственного племенного завода «Константиново», ул. Гагарина, стр.1а</t>
  </si>
  <si>
    <t>Благоустройство зоны отдыха  "Пляж" на территории МАУК "ГПКиО "Елочки" по адресу: Московская обл., г. Домодедово, Каширское ш.,107</t>
  </si>
  <si>
    <t>Целевая субсидия МБУ "КБ" на изготовление бюста героя соц. труда Гуманюка А.А. в бронзе</t>
  </si>
  <si>
    <t>Целевая субсидия МБУ "КБ" на приобретение автомашины</t>
  </si>
  <si>
    <t>Выполнение работ по актуализации схемы санитарной очистки территорий городского округа Домодедово</t>
  </si>
  <si>
    <t>Комплексное благоустройство дворовой территории по адресу: г. о. Домодедово, д. Чурилково, д.  3</t>
  </si>
  <si>
    <t>Комплексное благоустройство дворовой территории по адресу: г. о. Домодедово, с. Ям, ул. Центральная, д.25</t>
  </si>
  <si>
    <t>F2.5</t>
  </si>
  <si>
    <t>Реализация программ формирования современной городской среды в части ремонта дворовых территорий (асфальт) по адресам: г. Домодедово, ул. Советская, д. 2, 4, ул. 1-й Советский проезд, д.1;  г. Домодедово, Кутузовский проезд, д. 13, 15, ул. Новая, 23; г. Домодедово, ул. Речная, д. 1, 1а; г. Домодедово, ул. Речная, д. 3, 3а, 5а;  г. Домодедово, Каширское шоссе, д.58, Подольский проезд, д. 4; г. Домодедово, д. Павловское, ул. Колхозная, 10, 11, 13.</t>
  </si>
  <si>
    <t xml:space="preserve">Субсидии из бюджета Московской области бюджетам муниципальных образований
Московской области на обустройство и установку детских игровых площадок на территории городского округа Домодедово по адресам: г.о. Домодедово, Каширское шоссе, д.58, Подольский проезд, д. 4; г.о. Домодедово, ул. Каширское шоссе, д.59, 61,63, ул. Коломийца, д.7, 9; государственный племенной завод «Константиново», ул. Гагарина, стр.1а; г.о. Домодедово, ул. Академика Туполева, д.4, 6; сквер перед ЗАГСом, Каширское шоссе, д.42. </t>
  </si>
  <si>
    <t>1.26.</t>
  </si>
  <si>
    <t>Целевая субсидия МБУ "КБ" на реконструкцию ограждения по адресу: ГПЗ Константиново, ул. Центральная</t>
  </si>
  <si>
    <t>F2.6</t>
  </si>
  <si>
    <t>Субсидии из бюджета Московской области бюджетам муниципальных образований
Московской области на изготовление и установка стелл (проектно-изыскательные работы)</t>
  </si>
  <si>
    <t>F2.7</t>
  </si>
  <si>
    <t>Субсидии из бюджета Московской области бюджетам муниципальных образований
Московской области на комплексное благоустройство территории г.о.Домодедово</t>
  </si>
  <si>
    <t>Выполнение работ по актуализации схемы санитарной уборки территорий городского округа Домодедово</t>
  </si>
  <si>
    <t>Комплексное благоустройство дворовой территории по адресу: г. Домодедово, ул. Корнеева, д.50</t>
  </si>
  <si>
    <t>Приложение №1 к постановлению Администрации городского округа Домодедово</t>
  </si>
  <si>
    <t>"Приложение № 3</t>
  </si>
  <si>
    <t>от 19.12.2017 № 4299</t>
  </si>
  <si>
    <t>"Приложение № 4</t>
  </si>
  <si>
    <t>от  19.12.2007 № 4299"</t>
  </si>
  <si>
    <t xml:space="preserve">1.7. </t>
  </si>
  <si>
    <t>1.9.</t>
  </si>
  <si>
    <t>Перекладка сетей электроснабжения по объектам: Площадь перед зданием ДК "МИР" по адресу : Московская обл., г. Домодедово, Каширское шоссе д.100а; Площадь перед зданием почты по адресу: Московская обл., г. Домодедово, Каширское шоссе д.62</t>
  </si>
  <si>
    <t>новое мероприятие</t>
  </si>
  <si>
    <t>Услуги по экспертизе строительно-монтажных работ по объектам: Площадь перед зданием ДК "МИР" по адресу : Московская обл., г. Домодедово, Каширское шоссе д.100а; Площадь перед зданием почты по адресу: Московская обл., г. Домодедово, Каширское шоссе д.62</t>
  </si>
  <si>
    <t>Комплексное благоустройство дворовой территории по адресу: г.о. Домодедово, Геологов 7,9,11</t>
  </si>
  <si>
    <t>Комплексное благоустройство дворовой территории по адресу: г.о. Домодедово, Краснопутьский а/о, деревня Житнево, дом 6, 7, 10</t>
  </si>
  <si>
    <t>Комплексное благоустройство дворовой территории по адресу: г.о. Домодедово, д. Шишкино, д. 33, 34, 35</t>
  </si>
  <si>
    <t>Комплексное благоустройство дворовой территории по адресу: г.о. Домодедово, Геологов д. 1,3,5, ул. Пролетарская, 3</t>
  </si>
  <si>
    <t>добавили 759,2 на приобретение новогодней ели</t>
  </si>
  <si>
    <t>было 287050,27</t>
  </si>
  <si>
    <t>добавили 2 488,5 на мун.задание</t>
  </si>
  <si>
    <t>сняли деньги на ДИП</t>
  </si>
  <si>
    <t>добавили для софинансирования</t>
  </si>
  <si>
    <t>было 39 364,10</t>
  </si>
  <si>
    <t>добавили 5 607,5 - концепция</t>
  </si>
  <si>
    <t>добавили 1 473,00 - схема</t>
  </si>
  <si>
    <t xml:space="preserve">1.27. </t>
  </si>
  <si>
    <t>1.28.</t>
  </si>
  <si>
    <t>1.29.</t>
  </si>
  <si>
    <t>Монтаж МАФ на объекте: Благоустройство площади перед зданием почты по адресу: Московская область, г. Домодедово, ул. Каширское шоссе, д.62</t>
  </si>
  <si>
    <t>Оказание услуг по авторскому надзору на объекте: Благоустройство перед зданием ГДКиС "МРИ" по адресу: Московская области, г. Домодедово, Каширское шоссе, д.100а</t>
  </si>
  <si>
    <t>Оказание услуг по авторскому надзору на объекте: Благоустройство перед зданием почты по адресу: Московская области, г. Домодедово, Каширское шоссе, д.62</t>
  </si>
  <si>
    <t>изменилась сумма (единый контракт)</t>
  </si>
  <si>
    <t>изменилась сумма</t>
  </si>
  <si>
    <t>добавили 8 205,37 - единый контракт</t>
  </si>
  <si>
    <t>400,00 - видеонаблюдение 5 камер</t>
  </si>
  <si>
    <t>от 08.08.2019 № 1698</t>
  </si>
  <si>
    <t>Приложение №2 к постановлению Администрации городского округа Домодедово от 08.08.2019 № 1698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</si>
</sst>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_₽"/>
    <numFmt numFmtId="165" formatCode="#,##0.0"/>
  </numFmts>
  <fonts count="20" x14ac:knownFonts="1">
    <font>
      <sz val="10"/>
      <name val="Arial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10.5"/>
      <name val="Times New Roman"/>
      <family val="1"/>
      <charset val="204"/>
    </font>
    <font>
      <b/>
      <i/>
      <sz val="10.5"/>
      <name val="Times New Roman"/>
      <family val="1"/>
      <charset val="204"/>
    </font>
    <font>
      <b/>
      <i/>
      <sz val="11"/>
      <color rgb="FF1C12E4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color rgb="FFFF000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>
      <protection locked="0"/>
    </xf>
  </cellStyleXfs>
  <cellXfs count="137">
    <xf numFmtId="0" fontId="0" fillId="0" borderId="0" xfId="0"/>
    <xf numFmtId="49" fontId="8" fillId="0" borderId="0" xfId="0" applyNumberFormat="1" applyFont="1" applyFill="1" applyAlignment="1">
      <alignment horizontal="left"/>
    </xf>
    <xf numFmtId="164" fontId="1" fillId="0" borderId="1" xfId="0" applyNumberFormat="1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vertical="top" wrapText="1"/>
    </xf>
    <xf numFmtId="0" fontId="0" fillId="0" borderId="0" xfId="0" applyFill="1"/>
    <xf numFmtId="164" fontId="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8" fillId="0" borderId="0" xfId="0" applyNumberFormat="1" applyFont="1" applyFill="1" applyAlignment="1"/>
    <xf numFmtId="4" fontId="8" fillId="0" borderId="0" xfId="0" applyNumberFormat="1" applyFont="1" applyFill="1" applyAlignment="1">
      <alignment horizontal="left"/>
    </xf>
    <xf numFmtId="4" fontId="1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vertical="top" wrapText="1"/>
    </xf>
    <xf numFmtId="4" fontId="0" fillId="0" borderId="0" xfId="0" applyNumberFormat="1" applyFill="1"/>
    <xf numFmtId="0" fontId="7" fillId="0" borderId="0" xfId="0" applyFont="1" applyFill="1"/>
    <xf numFmtId="49" fontId="0" fillId="0" borderId="0" xfId="0" applyNumberFormat="1" applyFill="1"/>
    <xf numFmtId="0" fontId="0" fillId="0" borderId="0" xfId="0" applyFill="1" applyAlignment="1">
      <alignment horizontal="center"/>
    </xf>
    <xf numFmtId="4" fontId="9" fillId="0" borderId="0" xfId="0" applyNumberFormat="1" applyFont="1" applyFill="1" applyAlignment="1">
      <alignment horizontal="right"/>
    </xf>
    <xf numFmtId="4" fontId="0" fillId="0" borderId="0" xfId="0" applyNumberForma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 wrapText="1"/>
    </xf>
    <xf numFmtId="4" fontId="11" fillId="0" borderId="1" xfId="0" applyNumberFormat="1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right" vertical="top" wrapText="1"/>
    </xf>
    <xf numFmtId="0" fontId="14" fillId="0" borderId="1" xfId="0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vertical="center" wrapText="1"/>
    </xf>
    <xf numFmtId="4" fontId="2" fillId="0" borderId="0" xfId="0" applyNumberFormat="1" applyFont="1" applyFill="1"/>
    <xf numFmtId="4" fontId="7" fillId="0" borderId="0" xfId="0" applyNumberFormat="1" applyFont="1" applyFill="1"/>
    <xf numFmtId="0" fontId="8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top" wrapText="1" indent="1"/>
    </xf>
    <xf numFmtId="0" fontId="8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16" fontId="5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16" fontId="5" fillId="0" borderId="6" xfId="0" applyNumberFormat="1" applyFont="1" applyFill="1" applyBorder="1" applyAlignment="1">
      <alignment horizontal="center" vertical="top" wrapText="1"/>
    </xf>
    <xf numFmtId="16" fontId="5" fillId="0" borderId="2" xfId="0" applyNumberFormat="1" applyFont="1" applyFill="1" applyBorder="1" applyAlignment="1">
      <alignment horizontal="center" vertical="top" wrapText="1"/>
    </xf>
    <xf numFmtId="16" fontId="5" fillId="0" borderId="7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left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49" fontId="11" fillId="0" borderId="5" xfId="0" applyNumberFormat="1" applyFont="1" applyFill="1" applyBorder="1" applyAlignment="1">
      <alignment horizontal="center" vertical="top" wrapText="1"/>
    </xf>
    <xf numFmtId="49" fontId="11" fillId="0" borderId="4" xfId="0" applyNumberFormat="1" applyFont="1" applyFill="1" applyBorder="1" applyAlignment="1">
      <alignment horizontal="center" vertical="top" wrapText="1"/>
    </xf>
    <xf numFmtId="49" fontId="11" fillId="0" borderId="3" xfId="0" applyNumberFormat="1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16" fontId="1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16" fontId="1" fillId="0" borderId="2" xfId="0" applyNumberFormat="1" applyFont="1" applyFill="1" applyBorder="1" applyAlignment="1">
      <alignment horizontal="center" vertical="top" wrapText="1"/>
    </xf>
    <xf numFmtId="16" fontId="1" fillId="0" borderId="7" xfId="0" applyNumberFormat="1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18" fillId="0" borderId="5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16" fontId="11" fillId="0" borderId="5" xfId="0" applyNumberFormat="1" applyFont="1" applyFill="1" applyBorder="1" applyAlignment="1">
      <alignment horizontal="center" vertical="top" wrapText="1"/>
    </xf>
    <xf numFmtId="16" fontId="11" fillId="0" borderId="4" xfId="0" applyNumberFormat="1" applyFont="1" applyFill="1" applyBorder="1" applyAlignment="1">
      <alignment horizontal="center" vertical="top" wrapText="1"/>
    </xf>
    <xf numFmtId="16" fontId="11" fillId="0" borderId="3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left" vertical="top" wrapText="1"/>
    </xf>
    <xf numFmtId="164" fontId="1" fillId="0" borderId="4" xfId="0" applyNumberFormat="1" applyFont="1" applyFill="1" applyBorder="1" applyAlignment="1">
      <alignment horizontal="left" vertical="top" wrapText="1"/>
    </xf>
    <xf numFmtId="164" fontId="1" fillId="0" borderId="3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8"/>
  <sheetViews>
    <sheetView tabSelected="1" view="pageBreakPreview" zoomScale="80" zoomScaleNormal="90" zoomScaleSheetLayoutView="80" workbookViewId="0">
      <selection activeCell="A9" sqref="A9:L9"/>
    </sheetView>
  </sheetViews>
  <sheetFormatPr defaultRowHeight="12.75" x14ac:dyDescent="0.2"/>
  <cols>
    <col min="1" max="1" width="30.42578125" style="4" customWidth="1"/>
    <col min="2" max="2" width="22.85546875" style="4" customWidth="1"/>
    <col min="3" max="3" width="22.42578125" style="4" customWidth="1"/>
    <col min="4" max="4" width="16" style="4" customWidth="1"/>
    <col min="5" max="6" width="14.28515625" style="21" customWidth="1"/>
    <col min="7" max="11" width="14.28515625" style="4" customWidth="1"/>
    <col min="12" max="12" width="19.28515625" style="4" customWidth="1"/>
    <col min="13" max="16384" width="9.140625" style="4"/>
  </cols>
  <sheetData>
    <row r="1" spans="1:12" ht="15" x14ac:dyDescent="0.25">
      <c r="F1" s="52" t="s">
        <v>362</v>
      </c>
      <c r="G1" s="52"/>
      <c r="H1" s="52"/>
      <c r="I1" s="52"/>
      <c r="J1" s="52"/>
      <c r="K1" s="52"/>
      <c r="L1" s="52"/>
    </row>
    <row r="2" spans="1:12" ht="14.25" customHeight="1" x14ac:dyDescent="0.25">
      <c r="F2" s="52" t="s">
        <v>394</v>
      </c>
      <c r="G2" s="52"/>
      <c r="H2" s="52"/>
      <c r="I2" s="52"/>
      <c r="J2" s="52"/>
      <c r="K2" s="52"/>
      <c r="L2" s="43"/>
    </row>
    <row r="3" spans="1:12" s="13" customFormat="1" ht="15" x14ac:dyDescent="0.25">
      <c r="D3" s="14"/>
      <c r="E3" s="12"/>
      <c r="F3" s="9" t="s">
        <v>363</v>
      </c>
      <c r="G3" s="15"/>
      <c r="H3" s="15"/>
      <c r="I3" s="15"/>
      <c r="J3" s="15"/>
      <c r="K3" s="15"/>
      <c r="L3" s="15"/>
    </row>
    <row r="4" spans="1:12" s="13" customFormat="1" ht="15" customHeight="1" x14ac:dyDescent="0.25">
      <c r="D4" s="14"/>
      <c r="E4" s="12"/>
      <c r="F4" s="52" t="s">
        <v>24</v>
      </c>
      <c r="G4" s="52"/>
      <c r="H4" s="52"/>
      <c r="I4" s="52"/>
      <c r="J4" s="52"/>
      <c r="K4" s="52"/>
      <c r="L4" s="52"/>
    </row>
    <row r="5" spans="1:12" s="13" customFormat="1" ht="15" x14ac:dyDescent="0.25">
      <c r="D5" s="14"/>
      <c r="E5" s="12"/>
      <c r="F5" s="10" t="s">
        <v>25</v>
      </c>
      <c r="G5" s="1"/>
      <c r="H5" s="1"/>
      <c r="I5" s="1"/>
      <c r="J5" s="1"/>
      <c r="K5" s="1"/>
    </row>
    <row r="6" spans="1:12" s="13" customFormat="1" ht="15" x14ac:dyDescent="0.25">
      <c r="D6" s="14"/>
      <c r="E6" s="12"/>
      <c r="F6" s="10" t="s">
        <v>26</v>
      </c>
      <c r="G6" s="1"/>
      <c r="H6" s="1"/>
      <c r="I6" s="1"/>
      <c r="J6" s="1"/>
      <c r="K6" s="1"/>
    </row>
    <row r="7" spans="1:12" s="13" customFormat="1" ht="14.1" customHeight="1" x14ac:dyDescent="0.25">
      <c r="D7" s="14"/>
      <c r="E7" s="12"/>
      <c r="F7" s="10" t="s">
        <v>27</v>
      </c>
      <c r="G7" s="1"/>
      <c r="H7" s="1"/>
      <c r="I7" s="1"/>
      <c r="J7" s="1"/>
      <c r="K7" s="1"/>
    </row>
    <row r="8" spans="1:12" s="13" customFormat="1" ht="15" customHeight="1" x14ac:dyDescent="0.25">
      <c r="D8" s="14"/>
      <c r="E8" s="12"/>
      <c r="F8" s="52" t="s">
        <v>364</v>
      </c>
      <c r="G8" s="52"/>
      <c r="H8" s="52"/>
      <c r="I8" s="52"/>
      <c r="J8" s="52"/>
      <c r="K8" s="52"/>
      <c r="L8" s="52"/>
    </row>
    <row r="9" spans="1:12" ht="45" customHeight="1" x14ac:dyDescent="0.2">
      <c r="A9" s="73" t="s">
        <v>329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</row>
    <row r="10" spans="1:12" ht="15.75" x14ac:dyDescent="0.2">
      <c r="A10" s="16"/>
      <c r="B10" s="16"/>
      <c r="C10" s="16"/>
      <c r="D10" s="16"/>
      <c r="E10" s="36"/>
      <c r="F10" s="36"/>
      <c r="G10" s="16"/>
      <c r="H10" s="16"/>
      <c r="I10" s="16"/>
      <c r="J10" s="16"/>
      <c r="K10" s="16"/>
      <c r="L10" s="16"/>
    </row>
    <row r="11" spans="1:12" ht="31.5" customHeight="1" x14ac:dyDescent="0.2">
      <c r="A11" s="63" t="s">
        <v>68</v>
      </c>
      <c r="B11" s="63" t="s">
        <v>3</v>
      </c>
      <c r="C11" s="63" t="s">
        <v>66</v>
      </c>
      <c r="D11" s="74" t="s">
        <v>65</v>
      </c>
      <c r="E11" s="75"/>
      <c r="F11" s="75"/>
      <c r="G11" s="75"/>
      <c r="H11" s="75"/>
      <c r="I11" s="75"/>
      <c r="J11" s="75"/>
      <c r="K11" s="76"/>
      <c r="L11" s="63" t="s">
        <v>67</v>
      </c>
    </row>
    <row r="12" spans="1:12" ht="63" x14ac:dyDescent="0.2">
      <c r="A12" s="65"/>
      <c r="B12" s="65"/>
      <c r="C12" s="65"/>
      <c r="D12" s="44" t="s">
        <v>0</v>
      </c>
      <c r="E12" s="35" t="s">
        <v>138</v>
      </c>
      <c r="F12" s="35" t="s">
        <v>139</v>
      </c>
      <c r="G12" s="17" t="s">
        <v>140</v>
      </c>
      <c r="H12" s="17" t="s">
        <v>141</v>
      </c>
      <c r="I12" s="17" t="s">
        <v>142</v>
      </c>
      <c r="J12" s="17" t="s">
        <v>304</v>
      </c>
      <c r="K12" s="17" t="s">
        <v>305</v>
      </c>
      <c r="L12" s="65"/>
    </row>
    <row r="13" spans="1:12" ht="15.75" x14ac:dyDescent="0.2">
      <c r="A13" s="72" t="s">
        <v>28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</row>
    <row r="14" spans="1:12" ht="59.25" customHeight="1" x14ac:dyDescent="0.2">
      <c r="A14" s="18" t="s">
        <v>29</v>
      </c>
      <c r="B14" s="45"/>
      <c r="C14" s="45"/>
      <c r="D14" s="45"/>
      <c r="E14" s="8"/>
      <c r="F14" s="8"/>
      <c r="G14" s="45"/>
      <c r="H14" s="45"/>
      <c r="I14" s="45"/>
      <c r="J14" s="45"/>
      <c r="K14" s="45"/>
      <c r="L14" s="45"/>
    </row>
    <row r="15" spans="1:12" ht="15" customHeight="1" x14ac:dyDescent="0.2">
      <c r="A15" s="58" t="s">
        <v>32</v>
      </c>
      <c r="B15" s="45" t="s">
        <v>2</v>
      </c>
      <c r="C15" s="54" t="s">
        <v>69</v>
      </c>
      <c r="D15" s="5">
        <f>SUM(E15:I15)</f>
        <v>0</v>
      </c>
      <c r="E15" s="8">
        <f t="shared" ref="E15:K15" si="0">SUM(E16:E19)</f>
        <v>0</v>
      </c>
      <c r="F15" s="8">
        <f t="shared" si="0"/>
        <v>0</v>
      </c>
      <c r="G15" s="5">
        <f t="shared" si="0"/>
        <v>0</v>
      </c>
      <c r="H15" s="5">
        <f t="shared" si="0"/>
        <v>0</v>
      </c>
      <c r="I15" s="5">
        <f t="shared" si="0"/>
        <v>0</v>
      </c>
      <c r="J15" s="5">
        <f t="shared" si="0"/>
        <v>0</v>
      </c>
      <c r="K15" s="5">
        <f t="shared" si="0"/>
        <v>0</v>
      </c>
      <c r="L15" s="6"/>
    </row>
    <row r="16" spans="1:12" ht="30" x14ac:dyDescent="0.2">
      <c r="A16" s="58"/>
      <c r="B16" s="45" t="s">
        <v>1</v>
      </c>
      <c r="C16" s="54"/>
      <c r="D16" s="5">
        <f>SUM(E16:I16)</f>
        <v>0</v>
      </c>
      <c r="E16" s="8">
        <v>0</v>
      </c>
      <c r="F16" s="8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6"/>
    </row>
    <row r="17" spans="1:12" ht="30" x14ac:dyDescent="0.2">
      <c r="A17" s="58"/>
      <c r="B17" s="45" t="s">
        <v>6</v>
      </c>
      <c r="C17" s="54"/>
      <c r="D17" s="5">
        <f>SUM(E17:I17)</f>
        <v>0</v>
      </c>
      <c r="E17" s="8">
        <v>0</v>
      </c>
      <c r="F17" s="8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6"/>
    </row>
    <row r="18" spans="1:12" ht="45" x14ac:dyDescent="0.2">
      <c r="A18" s="58"/>
      <c r="B18" s="45" t="s">
        <v>14</v>
      </c>
      <c r="C18" s="54"/>
      <c r="D18" s="5">
        <f>SUM(E18:I18)</f>
        <v>0</v>
      </c>
      <c r="E18" s="8">
        <v>0</v>
      </c>
      <c r="F18" s="8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6"/>
    </row>
    <row r="19" spans="1:12" ht="30" x14ac:dyDescent="0.2">
      <c r="A19" s="58"/>
      <c r="B19" s="45" t="s">
        <v>20</v>
      </c>
      <c r="C19" s="54"/>
      <c r="D19" s="5">
        <f>SUM(E19:I19)</f>
        <v>0</v>
      </c>
      <c r="E19" s="8">
        <v>0</v>
      </c>
      <c r="F19" s="8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6"/>
    </row>
    <row r="20" spans="1:12" ht="15" customHeight="1" x14ac:dyDescent="0.2">
      <c r="A20" s="53" t="s">
        <v>33</v>
      </c>
      <c r="B20" s="45" t="s">
        <v>2</v>
      </c>
      <c r="C20" s="54" t="s">
        <v>69</v>
      </c>
      <c r="D20" s="19">
        <f t="shared" ref="D20:I20" si="1">SUM(D21:D24)</f>
        <v>1053445.67</v>
      </c>
      <c r="E20" s="7">
        <f t="shared" si="1"/>
        <v>173699.6</v>
      </c>
      <c r="F20" s="7">
        <f t="shared" si="1"/>
        <v>290297.96999999997</v>
      </c>
      <c r="G20" s="19">
        <f t="shared" si="1"/>
        <v>233414.1</v>
      </c>
      <c r="H20" s="19">
        <f t="shared" si="1"/>
        <v>356034</v>
      </c>
      <c r="I20" s="19">
        <f t="shared" si="1"/>
        <v>0</v>
      </c>
      <c r="J20" s="19">
        <f>SUM(J21:J24)</f>
        <v>0</v>
      </c>
      <c r="K20" s="19">
        <f>SUM(K21:K24)</f>
        <v>0</v>
      </c>
      <c r="L20" s="6"/>
    </row>
    <row r="21" spans="1:12" ht="30" x14ac:dyDescent="0.2">
      <c r="A21" s="53"/>
      <c r="B21" s="45" t="s">
        <v>1</v>
      </c>
      <c r="C21" s="54"/>
      <c r="D21" s="19">
        <f t="shared" ref="D21:D29" si="2">SUM(E21:I21)</f>
        <v>0</v>
      </c>
      <c r="E21" s="7">
        <v>0</v>
      </c>
      <c r="F21" s="7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6"/>
    </row>
    <row r="22" spans="1:12" ht="30" x14ac:dyDescent="0.2">
      <c r="A22" s="53"/>
      <c r="B22" s="45" t="s">
        <v>6</v>
      </c>
      <c r="C22" s="54"/>
      <c r="D22" s="19">
        <f t="shared" si="2"/>
        <v>0</v>
      </c>
      <c r="E22" s="7">
        <v>0</v>
      </c>
      <c r="F22" s="7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6"/>
    </row>
    <row r="23" spans="1:12" ht="45" x14ac:dyDescent="0.2">
      <c r="A23" s="53"/>
      <c r="B23" s="45" t="s">
        <v>14</v>
      </c>
      <c r="C23" s="54"/>
      <c r="D23" s="19">
        <f t="shared" si="2"/>
        <v>1053445.67</v>
      </c>
      <c r="E23" s="7">
        <v>173699.6</v>
      </c>
      <c r="F23" s="7">
        <v>290297.96999999997</v>
      </c>
      <c r="G23" s="19">
        <v>233414.1</v>
      </c>
      <c r="H23" s="19">
        <v>356034</v>
      </c>
      <c r="I23" s="19">
        <v>0</v>
      </c>
      <c r="J23" s="19">
        <v>0</v>
      </c>
      <c r="K23" s="19">
        <v>0</v>
      </c>
      <c r="L23" s="6"/>
    </row>
    <row r="24" spans="1:12" ht="30" x14ac:dyDescent="0.2">
      <c r="A24" s="53"/>
      <c r="B24" s="45" t="s">
        <v>20</v>
      </c>
      <c r="C24" s="54"/>
      <c r="D24" s="19">
        <f t="shared" si="2"/>
        <v>0</v>
      </c>
      <c r="E24" s="7">
        <v>0</v>
      </c>
      <c r="F24" s="7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6"/>
    </row>
    <row r="25" spans="1:12" ht="15" x14ac:dyDescent="0.2">
      <c r="A25" s="53" t="s">
        <v>70</v>
      </c>
      <c r="B25" s="45" t="s">
        <v>2</v>
      </c>
      <c r="C25" s="54" t="s">
        <v>69</v>
      </c>
      <c r="D25" s="5">
        <f t="shared" si="2"/>
        <v>48200</v>
      </c>
      <c r="E25" s="8">
        <f t="shared" ref="E25:K25" si="3">SUM(E26:E29)</f>
        <v>10500</v>
      </c>
      <c r="F25" s="8">
        <f t="shared" si="3"/>
        <v>10500</v>
      </c>
      <c r="G25" s="5">
        <f t="shared" si="3"/>
        <v>13600</v>
      </c>
      <c r="H25" s="5">
        <f t="shared" si="3"/>
        <v>13600</v>
      </c>
      <c r="I25" s="5">
        <f t="shared" si="3"/>
        <v>0</v>
      </c>
      <c r="J25" s="5">
        <f t="shared" si="3"/>
        <v>0</v>
      </c>
      <c r="K25" s="5">
        <f t="shared" si="3"/>
        <v>0</v>
      </c>
      <c r="L25" s="6"/>
    </row>
    <row r="26" spans="1:12" ht="30" x14ac:dyDescent="0.2">
      <c r="A26" s="53"/>
      <c r="B26" s="45" t="s">
        <v>1</v>
      </c>
      <c r="C26" s="54"/>
      <c r="D26" s="5">
        <f t="shared" si="2"/>
        <v>0</v>
      </c>
      <c r="E26" s="8">
        <v>0</v>
      </c>
      <c r="F26" s="8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6"/>
    </row>
    <row r="27" spans="1:12" ht="30" x14ac:dyDescent="0.2">
      <c r="A27" s="53"/>
      <c r="B27" s="45" t="s">
        <v>6</v>
      </c>
      <c r="C27" s="54"/>
      <c r="D27" s="5">
        <f t="shared" si="2"/>
        <v>0</v>
      </c>
      <c r="E27" s="8">
        <v>0</v>
      </c>
      <c r="F27" s="8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6"/>
    </row>
    <row r="28" spans="1:12" ht="45" x14ac:dyDescent="0.2">
      <c r="A28" s="53"/>
      <c r="B28" s="45" t="s">
        <v>14</v>
      </c>
      <c r="C28" s="54"/>
      <c r="D28" s="5">
        <f t="shared" si="2"/>
        <v>48200</v>
      </c>
      <c r="E28" s="8">
        <v>10500</v>
      </c>
      <c r="F28" s="8">
        <v>10500</v>
      </c>
      <c r="G28" s="5">
        <v>13600</v>
      </c>
      <c r="H28" s="5">
        <v>13600</v>
      </c>
      <c r="I28" s="5">
        <v>0</v>
      </c>
      <c r="J28" s="5">
        <v>0</v>
      </c>
      <c r="K28" s="5">
        <v>0</v>
      </c>
      <c r="L28" s="6"/>
    </row>
    <row r="29" spans="1:12" ht="30" x14ac:dyDescent="0.2">
      <c r="A29" s="53"/>
      <c r="B29" s="45" t="s">
        <v>20</v>
      </c>
      <c r="C29" s="54"/>
      <c r="D29" s="5">
        <f t="shared" si="2"/>
        <v>0</v>
      </c>
      <c r="E29" s="8">
        <v>0</v>
      </c>
      <c r="F29" s="8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6"/>
    </row>
    <row r="30" spans="1:12" ht="15" x14ac:dyDescent="0.2">
      <c r="A30" s="53" t="s">
        <v>199</v>
      </c>
      <c r="B30" s="45" t="s">
        <v>2</v>
      </c>
      <c r="C30" s="54" t="s">
        <v>69</v>
      </c>
      <c r="D30" s="5">
        <f t="shared" ref="D30:D39" si="4">SUM(E30:I30)</f>
        <v>23000</v>
      </c>
      <c r="E30" s="8">
        <f t="shared" ref="E30:K30" si="5">SUM(E31:E34)</f>
        <v>23000</v>
      </c>
      <c r="F30" s="8">
        <f t="shared" si="5"/>
        <v>0</v>
      </c>
      <c r="G30" s="5">
        <f t="shared" si="5"/>
        <v>0</v>
      </c>
      <c r="H30" s="5">
        <f t="shared" si="5"/>
        <v>0</v>
      </c>
      <c r="I30" s="5">
        <f t="shared" si="5"/>
        <v>0</v>
      </c>
      <c r="J30" s="5">
        <f t="shared" si="5"/>
        <v>0</v>
      </c>
      <c r="K30" s="5">
        <f t="shared" si="5"/>
        <v>0</v>
      </c>
      <c r="L30" s="6"/>
    </row>
    <row r="31" spans="1:12" ht="30" x14ac:dyDescent="0.2">
      <c r="A31" s="53"/>
      <c r="B31" s="45" t="s">
        <v>1</v>
      </c>
      <c r="C31" s="54"/>
      <c r="D31" s="5">
        <f t="shared" si="4"/>
        <v>0</v>
      </c>
      <c r="E31" s="8">
        <v>0</v>
      </c>
      <c r="F31" s="8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6"/>
    </row>
    <row r="32" spans="1:12" ht="30" x14ac:dyDescent="0.2">
      <c r="A32" s="53"/>
      <c r="B32" s="45" t="s">
        <v>6</v>
      </c>
      <c r="C32" s="54"/>
      <c r="D32" s="5">
        <f t="shared" si="4"/>
        <v>14927</v>
      </c>
      <c r="E32" s="8">
        <v>14927</v>
      </c>
      <c r="F32" s="8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6"/>
    </row>
    <row r="33" spans="1:12" ht="45" x14ac:dyDescent="0.2">
      <c r="A33" s="53"/>
      <c r="B33" s="45" t="s">
        <v>14</v>
      </c>
      <c r="C33" s="54"/>
      <c r="D33" s="5">
        <f t="shared" si="4"/>
        <v>8073</v>
      </c>
      <c r="E33" s="8">
        <v>8073</v>
      </c>
      <c r="F33" s="8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6"/>
    </row>
    <row r="34" spans="1:12" ht="30" x14ac:dyDescent="0.2">
      <c r="A34" s="53"/>
      <c r="B34" s="45" t="s">
        <v>20</v>
      </c>
      <c r="C34" s="54"/>
      <c r="D34" s="5">
        <f t="shared" si="4"/>
        <v>0</v>
      </c>
      <c r="E34" s="8">
        <v>0</v>
      </c>
      <c r="F34" s="8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6"/>
    </row>
    <row r="35" spans="1:12" ht="15" x14ac:dyDescent="0.2">
      <c r="A35" s="53" t="s">
        <v>153</v>
      </c>
      <c r="B35" s="45" t="s">
        <v>2</v>
      </c>
      <c r="C35" s="54" t="s">
        <v>69</v>
      </c>
      <c r="D35" s="5">
        <f t="shared" si="4"/>
        <v>0</v>
      </c>
      <c r="E35" s="8">
        <f t="shared" ref="E35:K35" si="6">SUM(E36:E39)</f>
        <v>0</v>
      </c>
      <c r="F35" s="8">
        <f t="shared" si="6"/>
        <v>0</v>
      </c>
      <c r="G35" s="5">
        <f t="shared" si="6"/>
        <v>0</v>
      </c>
      <c r="H35" s="5">
        <f t="shared" si="6"/>
        <v>0</v>
      </c>
      <c r="I35" s="5">
        <f t="shared" si="6"/>
        <v>0</v>
      </c>
      <c r="J35" s="5">
        <f t="shared" si="6"/>
        <v>0</v>
      </c>
      <c r="K35" s="5">
        <f t="shared" si="6"/>
        <v>0</v>
      </c>
      <c r="L35" s="6"/>
    </row>
    <row r="36" spans="1:12" ht="30" x14ac:dyDescent="0.2">
      <c r="A36" s="53"/>
      <c r="B36" s="45" t="s">
        <v>1</v>
      </c>
      <c r="C36" s="54"/>
      <c r="D36" s="5">
        <f t="shared" si="4"/>
        <v>0</v>
      </c>
      <c r="E36" s="8">
        <v>0</v>
      </c>
      <c r="F36" s="8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6"/>
    </row>
    <row r="37" spans="1:12" ht="30" x14ac:dyDescent="0.2">
      <c r="A37" s="53"/>
      <c r="B37" s="45" t="s">
        <v>6</v>
      </c>
      <c r="C37" s="54"/>
      <c r="D37" s="5">
        <f t="shared" si="4"/>
        <v>0</v>
      </c>
      <c r="E37" s="8">
        <v>0</v>
      </c>
      <c r="F37" s="8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6"/>
    </row>
    <row r="38" spans="1:12" ht="45" x14ac:dyDescent="0.2">
      <c r="A38" s="53"/>
      <c r="B38" s="45" t="s">
        <v>14</v>
      </c>
      <c r="C38" s="54"/>
      <c r="D38" s="5">
        <f t="shared" si="4"/>
        <v>0</v>
      </c>
      <c r="E38" s="8">
        <v>0</v>
      </c>
      <c r="F38" s="8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6"/>
    </row>
    <row r="39" spans="1:12" ht="30" x14ac:dyDescent="0.2">
      <c r="A39" s="53"/>
      <c r="B39" s="45" t="s">
        <v>20</v>
      </c>
      <c r="C39" s="54"/>
      <c r="D39" s="5">
        <f t="shared" si="4"/>
        <v>0</v>
      </c>
      <c r="E39" s="8">
        <v>0</v>
      </c>
      <c r="F39" s="8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6"/>
    </row>
    <row r="40" spans="1:12" ht="15" x14ac:dyDescent="0.2">
      <c r="A40" s="53" t="s">
        <v>172</v>
      </c>
      <c r="B40" s="45" t="s">
        <v>2</v>
      </c>
      <c r="C40" s="54" t="s">
        <v>69</v>
      </c>
      <c r="D40" s="5">
        <f t="shared" ref="D40:D79" si="7">SUM(E40:I40)</f>
        <v>0</v>
      </c>
      <c r="E40" s="8">
        <f t="shared" ref="E40:K40" si="8">SUM(E41:E44)</f>
        <v>0</v>
      </c>
      <c r="F40" s="8">
        <f t="shared" si="8"/>
        <v>0</v>
      </c>
      <c r="G40" s="5">
        <f t="shared" si="8"/>
        <v>0</v>
      </c>
      <c r="H40" s="5">
        <f t="shared" si="8"/>
        <v>0</v>
      </c>
      <c r="I40" s="5">
        <f t="shared" si="8"/>
        <v>0</v>
      </c>
      <c r="J40" s="5">
        <f t="shared" si="8"/>
        <v>0</v>
      </c>
      <c r="K40" s="5">
        <f t="shared" si="8"/>
        <v>0</v>
      </c>
      <c r="L40" s="6"/>
    </row>
    <row r="41" spans="1:12" ht="30" x14ac:dyDescent="0.2">
      <c r="A41" s="53"/>
      <c r="B41" s="45" t="s">
        <v>1</v>
      </c>
      <c r="C41" s="54"/>
      <c r="D41" s="5">
        <f t="shared" si="7"/>
        <v>0</v>
      </c>
      <c r="E41" s="8">
        <v>0</v>
      </c>
      <c r="F41" s="8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6"/>
    </row>
    <row r="42" spans="1:12" ht="30" x14ac:dyDescent="0.2">
      <c r="A42" s="53"/>
      <c r="B42" s="45" t="s">
        <v>6</v>
      </c>
      <c r="C42" s="54"/>
      <c r="D42" s="5">
        <f t="shared" si="7"/>
        <v>0</v>
      </c>
      <c r="E42" s="8">
        <v>0</v>
      </c>
      <c r="F42" s="8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6"/>
    </row>
    <row r="43" spans="1:12" ht="45" x14ac:dyDescent="0.2">
      <c r="A43" s="53"/>
      <c r="B43" s="45" t="s">
        <v>14</v>
      </c>
      <c r="C43" s="54"/>
      <c r="D43" s="5">
        <f t="shared" si="7"/>
        <v>0</v>
      </c>
      <c r="E43" s="8">
        <v>0</v>
      </c>
      <c r="F43" s="8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6"/>
    </row>
    <row r="44" spans="1:12" ht="30" x14ac:dyDescent="0.2">
      <c r="A44" s="53"/>
      <c r="B44" s="45" t="s">
        <v>20</v>
      </c>
      <c r="C44" s="54"/>
      <c r="D44" s="5">
        <f t="shared" si="7"/>
        <v>0</v>
      </c>
      <c r="E44" s="8">
        <v>0</v>
      </c>
      <c r="F44" s="8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6"/>
    </row>
    <row r="45" spans="1:12" ht="15" x14ac:dyDescent="0.2">
      <c r="A45" s="53" t="s">
        <v>171</v>
      </c>
      <c r="B45" s="45" t="s">
        <v>2</v>
      </c>
      <c r="C45" s="54" t="s">
        <v>69</v>
      </c>
      <c r="D45" s="5">
        <f t="shared" si="7"/>
        <v>3180</v>
      </c>
      <c r="E45" s="8">
        <f t="shared" ref="E45:K45" si="9">SUM(E46:E49)</f>
        <v>3180</v>
      </c>
      <c r="F45" s="8">
        <f t="shared" si="9"/>
        <v>0</v>
      </c>
      <c r="G45" s="5">
        <f t="shared" si="9"/>
        <v>0</v>
      </c>
      <c r="H45" s="5">
        <f t="shared" si="9"/>
        <v>0</v>
      </c>
      <c r="I45" s="5">
        <f t="shared" si="9"/>
        <v>0</v>
      </c>
      <c r="J45" s="5">
        <f t="shared" si="9"/>
        <v>0</v>
      </c>
      <c r="K45" s="5">
        <f t="shared" si="9"/>
        <v>0</v>
      </c>
      <c r="L45" s="6"/>
    </row>
    <row r="46" spans="1:12" ht="30" x14ac:dyDescent="0.2">
      <c r="A46" s="53"/>
      <c r="B46" s="45" t="s">
        <v>1</v>
      </c>
      <c r="C46" s="54"/>
      <c r="D46" s="5">
        <f t="shared" si="7"/>
        <v>0</v>
      </c>
      <c r="E46" s="8">
        <v>0</v>
      </c>
      <c r="F46" s="8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6"/>
    </row>
    <row r="47" spans="1:12" ht="30" x14ac:dyDescent="0.2">
      <c r="A47" s="53"/>
      <c r="B47" s="45" t="s">
        <v>6</v>
      </c>
      <c r="C47" s="54"/>
      <c r="D47" s="5">
        <f t="shared" si="7"/>
        <v>0</v>
      </c>
      <c r="E47" s="8">
        <v>0</v>
      </c>
      <c r="F47" s="8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6"/>
    </row>
    <row r="48" spans="1:12" ht="45" x14ac:dyDescent="0.2">
      <c r="A48" s="53"/>
      <c r="B48" s="45" t="s">
        <v>14</v>
      </c>
      <c r="C48" s="54"/>
      <c r="D48" s="5">
        <f t="shared" si="7"/>
        <v>3180</v>
      </c>
      <c r="E48" s="8">
        <v>3180</v>
      </c>
      <c r="F48" s="8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6"/>
    </row>
    <row r="49" spans="1:12" ht="30" x14ac:dyDescent="0.2">
      <c r="A49" s="53"/>
      <c r="B49" s="45" t="s">
        <v>20</v>
      </c>
      <c r="C49" s="54"/>
      <c r="D49" s="5">
        <f t="shared" si="7"/>
        <v>0</v>
      </c>
      <c r="E49" s="8">
        <v>0</v>
      </c>
      <c r="F49" s="8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6"/>
    </row>
    <row r="50" spans="1:12" ht="15" x14ac:dyDescent="0.2">
      <c r="A50" s="53" t="s">
        <v>200</v>
      </c>
      <c r="B50" s="45" t="s">
        <v>2</v>
      </c>
      <c r="C50" s="54" t="s">
        <v>69</v>
      </c>
      <c r="D50" s="5">
        <f t="shared" si="7"/>
        <v>3180</v>
      </c>
      <c r="E50" s="8">
        <f t="shared" ref="E50:K50" si="10">SUM(E51:E54)</f>
        <v>3180</v>
      </c>
      <c r="F50" s="8">
        <f t="shared" si="10"/>
        <v>0</v>
      </c>
      <c r="G50" s="5">
        <f t="shared" si="10"/>
        <v>0</v>
      </c>
      <c r="H50" s="5">
        <f t="shared" si="10"/>
        <v>0</v>
      </c>
      <c r="I50" s="5">
        <f t="shared" si="10"/>
        <v>0</v>
      </c>
      <c r="J50" s="5">
        <f t="shared" si="10"/>
        <v>0</v>
      </c>
      <c r="K50" s="5">
        <f t="shared" si="10"/>
        <v>0</v>
      </c>
      <c r="L50" s="6"/>
    </row>
    <row r="51" spans="1:12" ht="30" x14ac:dyDescent="0.2">
      <c r="A51" s="53"/>
      <c r="B51" s="45" t="s">
        <v>1</v>
      </c>
      <c r="C51" s="54"/>
      <c r="D51" s="5">
        <f t="shared" si="7"/>
        <v>0</v>
      </c>
      <c r="E51" s="8">
        <v>0</v>
      </c>
      <c r="F51" s="8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6"/>
    </row>
    <row r="52" spans="1:12" ht="30" x14ac:dyDescent="0.2">
      <c r="A52" s="53"/>
      <c r="B52" s="45" t="s">
        <v>6</v>
      </c>
      <c r="C52" s="54"/>
      <c r="D52" s="5">
        <f t="shared" si="7"/>
        <v>0</v>
      </c>
      <c r="E52" s="8">
        <v>0</v>
      </c>
      <c r="F52" s="8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6"/>
    </row>
    <row r="53" spans="1:12" ht="45" x14ac:dyDescent="0.2">
      <c r="A53" s="53"/>
      <c r="B53" s="45" t="s">
        <v>14</v>
      </c>
      <c r="C53" s="54"/>
      <c r="D53" s="5">
        <f t="shared" si="7"/>
        <v>3180</v>
      </c>
      <c r="E53" s="8">
        <v>3180</v>
      </c>
      <c r="F53" s="8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6"/>
    </row>
    <row r="54" spans="1:12" ht="30" x14ac:dyDescent="0.2">
      <c r="A54" s="53"/>
      <c r="B54" s="45" t="s">
        <v>20</v>
      </c>
      <c r="C54" s="54"/>
      <c r="D54" s="5">
        <f t="shared" si="7"/>
        <v>0</v>
      </c>
      <c r="E54" s="8">
        <v>0</v>
      </c>
      <c r="F54" s="8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6"/>
    </row>
    <row r="55" spans="1:12" ht="15" x14ac:dyDescent="0.2">
      <c r="A55" s="53" t="s">
        <v>169</v>
      </c>
      <c r="B55" s="45" t="s">
        <v>2</v>
      </c>
      <c r="C55" s="54" t="s">
        <v>69</v>
      </c>
      <c r="D55" s="5">
        <f t="shared" si="7"/>
        <v>2990</v>
      </c>
      <c r="E55" s="8">
        <f t="shared" ref="E55:K55" si="11">SUM(E56:E59)</f>
        <v>2990</v>
      </c>
      <c r="F55" s="8">
        <f t="shared" si="11"/>
        <v>0</v>
      </c>
      <c r="G55" s="5">
        <f t="shared" si="11"/>
        <v>0</v>
      </c>
      <c r="H55" s="5">
        <f t="shared" si="11"/>
        <v>0</v>
      </c>
      <c r="I55" s="5">
        <f t="shared" si="11"/>
        <v>0</v>
      </c>
      <c r="J55" s="5">
        <f t="shared" si="11"/>
        <v>0</v>
      </c>
      <c r="K55" s="5">
        <f t="shared" si="11"/>
        <v>0</v>
      </c>
      <c r="L55" s="6"/>
    </row>
    <row r="56" spans="1:12" ht="30" x14ac:dyDescent="0.2">
      <c r="A56" s="53"/>
      <c r="B56" s="45" t="s">
        <v>1</v>
      </c>
      <c r="C56" s="54"/>
      <c r="D56" s="5">
        <f t="shared" si="7"/>
        <v>0</v>
      </c>
      <c r="E56" s="8">
        <v>0</v>
      </c>
      <c r="F56" s="8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6"/>
    </row>
    <row r="57" spans="1:12" ht="30" x14ac:dyDescent="0.2">
      <c r="A57" s="53"/>
      <c r="B57" s="45" t="s">
        <v>6</v>
      </c>
      <c r="C57" s="54"/>
      <c r="D57" s="5">
        <f t="shared" si="7"/>
        <v>0</v>
      </c>
      <c r="E57" s="8">
        <v>0</v>
      </c>
      <c r="F57" s="8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6"/>
    </row>
    <row r="58" spans="1:12" ht="45" x14ac:dyDescent="0.2">
      <c r="A58" s="53"/>
      <c r="B58" s="45" t="s">
        <v>14</v>
      </c>
      <c r="C58" s="54"/>
      <c r="D58" s="5">
        <f t="shared" si="7"/>
        <v>2990</v>
      </c>
      <c r="E58" s="8">
        <v>2990</v>
      </c>
      <c r="F58" s="8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6"/>
    </row>
    <row r="59" spans="1:12" ht="30" x14ac:dyDescent="0.2">
      <c r="A59" s="53"/>
      <c r="B59" s="45" t="s">
        <v>20</v>
      </c>
      <c r="C59" s="54"/>
      <c r="D59" s="5">
        <f t="shared" si="7"/>
        <v>0</v>
      </c>
      <c r="E59" s="8">
        <v>0</v>
      </c>
      <c r="F59" s="8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6"/>
    </row>
    <row r="60" spans="1:12" ht="15" x14ac:dyDescent="0.2">
      <c r="A60" s="53" t="s">
        <v>168</v>
      </c>
      <c r="B60" s="45" t="s">
        <v>2</v>
      </c>
      <c r="C60" s="54" t="s">
        <v>69</v>
      </c>
      <c r="D60" s="5">
        <f t="shared" si="7"/>
        <v>3644.1</v>
      </c>
      <c r="E60" s="8">
        <f t="shared" ref="E60:K60" si="12">SUM(E61:E64)</f>
        <v>3644.1</v>
      </c>
      <c r="F60" s="8">
        <f t="shared" si="12"/>
        <v>0</v>
      </c>
      <c r="G60" s="5">
        <f t="shared" si="12"/>
        <v>0</v>
      </c>
      <c r="H60" s="5">
        <f t="shared" si="12"/>
        <v>0</v>
      </c>
      <c r="I60" s="5">
        <f t="shared" si="12"/>
        <v>0</v>
      </c>
      <c r="J60" s="5">
        <f t="shared" si="12"/>
        <v>0</v>
      </c>
      <c r="K60" s="5">
        <f t="shared" si="12"/>
        <v>0</v>
      </c>
      <c r="L60" s="6"/>
    </row>
    <row r="61" spans="1:12" ht="30" x14ac:dyDescent="0.2">
      <c r="A61" s="53"/>
      <c r="B61" s="45" t="s">
        <v>1</v>
      </c>
      <c r="C61" s="54"/>
      <c r="D61" s="5">
        <f t="shared" si="7"/>
        <v>0</v>
      </c>
      <c r="E61" s="8">
        <v>0</v>
      </c>
      <c r="F61" s="8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6"/>
    </row>
    <row r="62" spans="1:12" ht="30" x14ac:dyDescent="0.2">
      <c r="A62" s="53"/>
      <c r="B62" s="45" t="s">
        <v>6</v>
      </c>
      <c r="C62" s="54"/>
      <c r="D62" s="5">
        <f t="shared" si="7"/>
        <v>0</v>
      </c>
      <c r="E62" s="8">
        <v>0</v>
      </c>
      <c r="F62" s="8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6"/>
    </row>
    <row r="63" spans="1:12" ht="45" x14ac:dyDescent="0.2">
      <c r="A63" s="53"/>
      <c r="B63" s="45" t="s">
        <v>14</v>
      </c>
      <c r="C63" s="54"/>
      <c r="D63" s="5">
        <f t="shared" si="7"/>
        <v>3644.1</v>
      </c>
      <c r="E63" s="8">
        <v>3644.1</v>
      </c>
      <c r="F63" s="8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6"/>
    </row>
    <row r="64" spans="1:12" ht="30" x14ac:dyDescent="0.2">
      <c r="A64" s="53"/>
      <c r="B64" s="45" t="s">
        <v>20</v>
      </c>
      <c r="C64" s="54"/>
      <c r="D64" s="5">
        <f t="shared" si="7"/>
        <v>0</v>
      </c>
      <c r="E64" s="8">
        <v>0</v>
      </c>
      <c r="F64" s="8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6"/>
    </row>
    <row r="65" spans="1:12" ht="15" x14ac:dyDescent="0.2">
      <c r="A65" s="53" t="s">
        <v>167</v>
      </c>
      <c r="B65" s="45" t="s">
        <v>2</v>
      </c>
      <c r="C65" s="54" t="s">
        <v>69</v>
      </c>
      <c r="D65" s="5">
        <f t="shared" si="7"/>
        <v>14770.2</v>
      </c>
      <c r="E65" s="8">
        <f t="shared" ref="E65:K65" si="13">SUM(E66:E69)</f>
        <v>14770.2</v>
      </c>
      <c r="F65" s="8">
        <f t="shared" si="13"/>
        <v>0</v>
      </c>
      <c r="G65" s="5">
        <f t="shared" si="13"/>
        <v>0</v>
      </c>
      <c r="H65" s="5">
        <f t="shared" si="13"/>
        <v>0</v>
      </c>
      <c r="I65" s="5">
        <f t="shared" si="13"/>
        <v>0</v>
      </c>
      <c r="J65" s="5">
        <f t="shared" si="13"/>
        <v>0</v>
      </c>
      <c r="K65" s="5">
        <f t="shared" si="13"/>
        <v>0</v>
      </c>
      <c r="L65" s="6"/>
    </row>
    <row r="66" spans="1:12" ht="30" x14ac:dyDescent="0.2">
      <c r="A66" s="53"/>
      <c r="B66" s="45" t="s">
        <v>1</v>
      </c>
      <c r="C66" s="54"/>
      <c r="D66" s="5">
        <f t="shared" si="7"/>
        <v>0</v>
      </c>
      <c r="E66" s="8">
        <v>0</v>
      </c>
      <c r="F66" s="8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6"/>
    </row>
    <row r="67" spans="1:12" ht="30" x14ac:dyDescent="0.2">
      <c r="A67" s="53"/>
      <c r="B67" s="45" t="s">
        <v>6</v>
      </c>
      <c r="C67" s="54"/>
      <c r="D67" s="5">
        <f t="shared" si="7"/>
        <v>0</v>
      </c>
      <c r="E67" s="8">
        <v>0</v>
      </c>
      <c r="F67" s="8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6"/>
    </row>
    <row r="68" spans="1:12" ht="45" x14ac:dyDescent="0.2">
      <c r="A68" s="53"/>
      <c r="B68" s="45" t="s">
        <v>14</v>
      </c>
      <c r="C68" s="54"/>
      <c r="D68" s="5">
        <f t="shared" si="7"/>
        <v>14770.2</v>
      </c>
      <c r="E68" s="8">
        <v>14770.2</v>
      </c>
      <c r="F68" s="8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6"/>
    </row>
    <row r="69" spans="1:12" ht="30" x14ac:dyDescent="0.2">
      <c r="A69" s="53"/>
      <c r="B69" s="45" t="s">
        <v>20</v>
      </c>
      <c r="C69" s="54"/>
      <c r="D69" s="5">
        <f t="shared" si="7"/>
        <v>0</v>
      </c>
      <c r="E69" s="8">
        <v>0</v>
      </c>
      <c r="F69" s="8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6"/>
    </row>
    <row r="70" spans="1:12" ht="15" x14ac:dyDescent="0.2">
      <c r="A70" s="53" t="s">
        <v>166</v>
      </c>
      <c r="B70" s="45" t="s">
        <v>2</v>
      </c>
      <c r="C70" s="54" t="s">
        <v>69</v>
      </c>
      <c r="D70" s="5">
        <f t="shared" si="7"/>
        <v>3000</v>
      </c>
      <c r="E70" s="8">
        <f t="shared" ref="E70:K70" si="14">SUM(E71:E74)</f>
        <v>3000</v>
      </c>
      <c r="F70" s="8">
        <f t="shared" si="14"/>
        <v>0</v>
      </c>
      <c r="G70" s="5">
        <f t="shared" si="14"/>
        <v>0</v>
      </c>
      <c r="H70" s="5">
        <f t="shared" si="14"/>
        <v>0</v>
      </c>
      <c r="I70" s="5">
        <f t="shared" si="14"/>
        <v>0</v>
      </c>
      <c r="J70" s="5">
        <f t="shared" si="14"/>
        <v>0</v>
      </c>
      <c r="K70" s="5">
        <f t="shared" si="14"/>
        <v>0</v>
      </c>
      <c r="L70" s="6"/>
    </row>
    <row r="71" spans="1:12" ht="30" x14ac:dyDescent="0.2">
      <c r="A71" s="53"/>
      <c r="B71" s="45" t="s">
        <v>1</v>
      </c>
      <c r="C71" s="54"/>
      <c r="D71" s="5">
        <f t="shared" si="7"/>
        <v>0</v>
      </c>
      <c r="E71" s="8">
        <v>0</v>
      </c>
      <c r="F71" s="8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6"/>
    </row>
    <row r="72" spans="1:12" ht="30" x14ac:dyDescent="0.2">
      <c r="A72" s="53"/>
      <c r="B72" s="45" t="s">
        <v>6</v>
      </c>
      <c r="C72" s="54"/>
      <c r="D72" s="5">
        <f t="shared" si="7"/>
        <v>0</v>
      </c>
      <c r="E72" s="8">
        <v>0</v>
      </c>
      <c r="F72" s="8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6"/>
    </row>
    <row r="73" spans="1:12" ht="45" x14ac:dyDescent="0.2">
      <c r="A73" s="53"/>
      <c r="B73" s="45" t="s">
        <v>14</v>
      </c>
      <c r="C73" s="54"/>
      <c r="D73" s="5">
        <f t="shared" si="7"/>
        <v>3000</v>
      </c>
      <c r="E73" s="8">
        <v>3000</v>
      </c>
      <c r="F73" s="8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6"/>
    </row>
    <row r="74" spans="1:12" ht="30" x14ac:dyDescent="0.2">
      <c r="A74" s="53"/>
      <c r="B74" s="45" t="s">
        <v>20</v>
      </c>
      <c r="C74" s="54"/>
      <c r="D74" s="5">
        <f t="shared" si="7"/>
        <v>0</v>
      </c>
      <c r="E74" s="8">
        <v>0</v>
      </c>
      <c r="F74" s="8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6"/>
    </row>
    <row r="75" spans="1:12" ht="65.25" customHeight="1" x14ac:dyDescent="0.2">
      <c r="A75" s="77" t="s">
        <v>295</v>
      </c>
      <c r="B75" s="45" t="s">
        <v>2</v>
      </c>
      <c r="C75" s="54" t="s">
        <v>69</v>
      </c>
      <c r="D75" s="5">
        <f t="shared" si="7"/>
        <v>55555.6</v>
      </c>
      <c r="E75" s="8">
        <f t="shared" ref="E75:K75" si="15">SUM(E76:E79)</f>
        <v>55555.6</v>
      </c>
      <c r="F75" s="8">
        <f t="shared" si="15"/>
        <v>0</v>
      </c>
      <c r="G75" s="5">
        <f t="shared" si="15"/>
        <v>0</v>
      </c>
      <c r="H75" s="5">
        <f t="shared" si="15"/>
        <v>0</v>
      </c>
      <c r="I75" s="5">
        <f t="shared" si="15"/>
        <v>0</v>
      </c>
      <c r="J75" s="5">
        <f t="shared" si="15"/>
        <v>0</v>
      </c>
      <c r="K75" s="5">
        <f t="shared" si="15"/>
        <v>0</v>
      </c>
      <c r="L75" s="6"/>
    </row>
    <row r="76" spans="1:12" ht="75.75" customHeight="1" x14ac:dyDescent="0.2">
      <c r="A76" s="78"/>
      <c r="B76" s="45" t="s">
        <v>1</v>
      </c>
      <c r="C76" s="54"/>
      <c r="D76" s="5">
        <f t="shared" si="7"/>
        <v>0</v>
      </c>
      <c r="E76" s="8">
        <v>0</v>
      </c>
      <c r="F76" s="8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6"/>
    </row>
    <row r="77" spans="1:12" ht="71.25" customHeight="1" x14ac:dyDescent="0.2">
      <c r="A77" s="78"/>
      <c r="B77" s="45" t="s">
        <v>6</v>
      </c>
      <c r="C77" s="54"/>
      <c r="D77" s="5">
        <f t="shared" si="7"/>
        <v>50000</v>
      </c>
      <c r="E77" s="8">
        <v>50000</v>
      </c>
      <c r="F77" s="8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6"/>
    </row>
    <row r="78" spans="1:12" ht="90.75" customHeight="1" x14ac:dyDescent="0.2">
      <c r="A78" s="78"/>
      <c r="B78" s="45" t="s">
        <v>14</v>
      </c>
      <c r="C78" s="54"/>
      <c r="D78" s="5">
        <f t="shared" si="7"/>
        <v>5555.6</v>
      </c>
      <c r="E78" s="8">
        <v>5555.6</v>
      </c>
      <c r="F78" s="8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6"/>
    </row>
    <row r="79" spans="1:12" ht="89.25" customHeight="1" x14ac:dyDescent="0.2">
      <c r="A79" s="79"/>
      <c r="B79" s="45" t="s">
        <v>20</v>
      </c>
      <c r="C79" s="54"/>
      <c r="D79" s="5">
        <f t="shared" si="7"/>
        <v>0</v>
      </c>
      <c r="E79" s="8">
        <v>0</v>
      </c>
      <c r="F79" s="8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6"/>
    </row>
    <row r="80" spans="1:12" ht="15" x14ac:dyDescent="0.2">
      <c r="A80" s="53" t="s">
        <v>176</v>
      </c>
      <c r="B80" s="45" t="s">
        <v>2</v>
      </c>
      <c r="C80" s="54" t="s">
        <v>69</v>
      </c>
      <c r="D80" s="5">
        <f t="shared" ref="D80:D109" si="16">SUM(E80:I80)</f>
        <v>1500</v>
      </c>
      <c r="E80" s="8">
        <f t="shared" ref="E80:K80" si="17">SUM(E81:E84)</f>
        <v>1500</v>
      </c>
      <c r="F80" s="8">
        <f t="shared" si="17"/>
        <v>0</v>
      </c>
      <c r="G80" s="5">
        <f t="shared" si="17"/>
        <v>0</v>
      </c>
      <c r="H80" s="5">
        <f t="shared" si="17"/>
        <v>0</v>
      </c>
      <c r="I80" s="5">
        <f t="shared" si="17"/>
        <v>0</v>
      </c>
      <c r="J80" s="5">
        <f t="shared" si="17"/>
        <v>0</v>
      </c>
      <c r="K80" s="5">
        <f t="shared" si="17"/>
        <v>0</v>
      </c>
      <c r="L80" s="6"/>
    </row>
    <row r="81" spans="1:12" ht="30" x14ac:dyDescent="0.2">
      <c r="A81" s="53"/>
      <c r="B81" s="45" t="s">
        <v>1</v>
      </c>
      <c r="C81" s="54"/>
      <c r="D81" s="5">
        <f t="shared" si="16"/>
        <v>0</v>
      </c>
      <c r="E81" s="8">
        <v>0</v>
      </c>
      <c r="F81" s="8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6"/>
    </row>
    <row r="82" spans="1:12" ht="30" x14ac:dyDescent="0.2">
      <c r="A82" s="53"/>
      <c r="B82" s="45" t="s">
        <v>6</v>
      </c>
      <c r="C82" s="54"/>
      <c r="D82" s="5">
        <f t="shared" si="16"/>
        <v>0</v>
      </c>
      <c r="E82" s="8">
        <v>0</v>
      </c>
      <c r="F82" s="8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6"/>
    </row>
    <row r="83" spans="1:12" ht="45" x14ac:dyDescent="0.2">
      <c r="A83" s="53"/>
      <c r="B83" s="45" t="s">
        <v>14</v>
      </c>
      <c r="C83" s="54"/>
      <c r="D83" s="5">
        <f t="shared" si="16"/>
        <v>1500</v>
      </c>
      <c r="E83" s="8">
        <v>1500</v>
      </c>
      <c r="F83" s="8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6"/>
    </row>
    <row r="84" spans="1:12" ht="30" x14ac:dyDescent="0.2">
      <c r="A84" s="53"/>
      <c r="B84" s="45" t="s">
        <v>20</v>
      </c>
      <c r="C84" s="54"/>
      <c r="D84" s="5">
        <f t="shared" si="16"/>
        <v>0</v>
      </c>
      <c r="E84" s="8">
        <v>0</v>
      </c>
      <c r="F84" s="8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6"/>
    </row>
    <row r="85" spans="1:12" ht="15" x14ac:dyDescent="0.2">
      <c r="A85" s="53" t="s">
        <v>186</v>
      </c>
      <c r="B85" s="45" t="s">
        <v>2</v>
      </c>
      <c r="C85" s="54" t="s">
        <v>69</v>
      </c>
      <c r="D85" s="5">
        <f t="shared" si="16"/>
        <v>300</v>
      </c>
      <c r="E85" s="8">
        <f t="shared" ref="E85:K85" si="18">SUM(E86:E89)</f>
        <v>300</v>
      </c>
      <c r="F85" s="8">
        <f t="shared" si="18"/>
        <v>0</v>
      </c>
      <c r="G85" s="5">
        <f t="shared" si="18"/>
        <v>0</v>
      </c>
      <c r="H85" s="5">
        <f t="shared" si="18"/>
        <v>0</v>
      </c>
      <c r="I85" s="5">
        <f t="shared" si="18"/>
        <v>0</v>
      </c>
      <c r="J85" s="5">
        <f t="shared" si="18"/>
        <v>0</v>
      </c>
      <c r="K85" s="5">
        <f t="shared" si="18"/>
        <v>0</v>
      </c>
      <c r="L85" s="6"/>
    </row>
    <row r="86" spans="1:12" ht="30" x14ac:dyDescent="0.2">
      <c r="A86" s="53"/>
      <c r="B86" s="45" t="s">
        <v>1</v>
      </c>
      <c r="C86" s="54"/>
      <c r="D86" s="5">
        <f t="shared" si="16"/>
        <v>0</v>
      </c>
      <c r="E86" s="8">
        <v>0</v>
      </c>
      <c r="F86" s="8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6"/>
    </row>
    <row r="87" spans="1:12" ht="30" x14ac:dyDescent="0.2">
      <c r="A87" s="53"/>
      <c r="B87" s="45" t="s">
        <v>6</v>
      </c>
      <c r="C87" s="54"/>
      <c r="D87" s="5">
        <f t="shared" si="16"/>
        <v>0</v>
      </c>
      <c r="E87" s="8">
        <v>0</v>
      </c>
      <c r="F87" s="8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6"/>
    </row>
    <row r="88" spans="1:12" ht="45" x14ac:dyDescent="0.2">
      <c r="A88" s="53"/>
      <c r="B88" s="45" t="s">
        <v>14</v>
      </c>
      <c r="C88" s="54"/>
      <c r="D88" s="5">
        <f t="shared" si="16"/>
        <v>300</v>
      </c>
      <c r="E88" s="8">
        <v>300</v>
      </c>
      <c r="F88" s="8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6"/>
    </row>
    <row r="89" spans="1:12" ht="30" x14ac:dyDescent="0.2">
      <c r="A89" s="53"/>
      <c r="B89" s="45" t="s">
        <v>20</v>
      </c>
      <c r="C89" s="54"/>
      <c r="D89" s="5">
        <f t="shared" si="16"/>
        <v>0</v>
      </c>
      <c r="E89" s="8">
        <v>0</v>
      </c>
      <c r="F89" s="8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6"/>
    </row>
    <row r="90" spans="1:12" ht="15" x14ac:dyDescent="0.2">
      <c r="A90" s="53" t="s">
        <v>185</v>
      </c>
      <c r="B90" s="45" t="s">
        <v>2</v>
      </c>
      <c r="C90" s="54" t="s">
        <v>69</v>
      </c>
      <c r="D90" s="5">
        <f t="shared" si="16"/>
        <v>1044.79</v>
      </c>
      <c r="E90" s="8">
        <f t="shared" ref="E90:K90" si="19">SUM(E91:E94)</f>
        <v>744.79</v>
      </c>
      <c r="F90" s="8">
        <f t="shared" si="19"/>
        <v>300</v>
      </c>
      <c r="G90" s="5">
        <f t="shared" si="19"/>
        <v>0</v>
      </c>
      <c r="H90" s="5">
        <f t="shared" si="19"/>
        <v>0</v>
      </c>
      <c r="I90" s="5">
        <f t="shared" si="19"/>
        <v>0</v>
      </c>
      <c r="J90" s="5">
        <f t="shared" si="19"/>
        <v>0</v>
      </c>
      <c r="K90" s="5">
        <f t="shared" si="19"/>
        <v>0</v>
      </c>
      <c r="L90" s="6"/>
    </row>
    <row r="91" spans="1:12" ht="30" x14ac:dyDescent="0.2">
      <c r="A91" s="53"/>
      <c r="B91" s="45" t="s">
        <v>1</v>
      </c>
      <c r="C91" s="54"/>
      <c r="D91" s="5">
        <f t="shared" si="16"/>
        <v>0</v>
      </c>
      <c r="E91" s="8">
        <v>0</v>
      </c>
      <c r="F91" s="8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6"/>
    </row>
    <row r="92" spans="1:12" ht="30" x14ac:dyDescent="0.2">
      <c r="A92" s="53"/>
      <c r="B92" s="45" t="s">
        <v>6</v>
      </c>
      <c r="C92" s="54"/>
      <c r="D92" s="5">
        <f t="shared" si="16"/>
        <v>0</v>
      </c>
      <c r="E92" s="8">
        <v>0</v>
      </c>
      <c r="F92" s="8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6"/>
    </row>
    <row r="93" spans="1:12" ht="45" x14ac:dyDescent="0.2">
      <c r="A93" s="53"/>
      <c r="B93" s="45" t="s">
        <v>14</v>
      </c>
      <c r="C93" s="54"/>
      <c r="D93" s="5">
        <f t="shared" si="16"/>
        <v>1044.79</v>
      </c>
      <c r="E93" s="8">
        <v>744.79</v>
      </c>
      <c r="F93" s="8">
        <v>300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6"/>
    </row>
    <row r="94" spans="1:12" ht="30" x14ac:dyDescent="0.2">
      <c r="A94" s="53"/>
      <c r="B94" s="45" t="s">
        <v>20</v>
      </c>
      <c r="C94" s="54"/>
      <c r="D94" s="5">
        <f t="shared" si="16"/>
        <v>0</v>
      </c>
      <c r="E94" s="8">
        <v>0</v>
      </c>
      <c r="F94" s="8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6"/>
    </row>
    <row r="95" spans="1:12" ht="15" x14ac:dyDescent="0.2">
      <c r="A95" s="53" t="s">
        <v>187</v>
      </c>
      <c r="B95" s="45" t="s">
        <v>2</v>
      </c>
      <c r="C95" s="54" t="s">
        <v>69</v>
      </c>
      <c r="D95" s="5">
        <f t="shared" si="16"/>
        <v>7626.31</v>
      </c>
      <c r="E95" s="8">
        <f t="shared" ref="E95:K95" si="20">SUM(E96:E99)</f>
        <v>7626.31</v>
      </c>
      <c r="F95" s="8">
        <f t="shared" si="20"/>
        <v>0</v>
      </c>
      <c r="G95" s="5">
        <f t="shared" si="20"/>
        <v>0</v>
      </c>
      <c r="H95" s="5">
        <f t="shared" si="20"/>
        <v>0</v>
      </c>
      <c r="I95" s="5">
        <f t="shared" si="20"/>
        <v>0</v>
      </c>
      <c r="J95" s="5">
        <f t="shared" si="20"/>
        <v>0</v>
      </c>
      <c r="K95" s="5">
        <f t="shared" si="20"/>
        <v>0</v>
      </c>
      <c r="L95" s="6"/>
    </row>
    <row r="96" spans="1:12" ht="30" x14ac:dyDescent="0.2">
      <c r="A96" s="53"/>
      <c r="B96" s="45" t="s">
        <v>1</v>
      </c>
      <c r="C96" s="54"/>
      <c r="D96" s="5">
        <f t="shared" si="16"/>
        <v>0</v>
      </c>
      <c r="E96" s="8">
        <v>0</v>
      </c>
      <c r="F96" s="8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6"/>
    </row>
    <row r="97" spans="1:12" ht="30" x14ac:dyDescent="0.2">
      <c r="A97" s="53"/>
      <c r="B97" s="45" t="s">
        <v>6</v>
      </c>
      <c r="C97" s="54"/>
      <c r="D97" s="5">
        <f t="shared" si="16"/>
        <v>7550.01</v>
      </c>
      <c r="E97" s="8">
        <v>7550.01</v>
      </c>
      <c r="F97" s="8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6"/>
    </row>
    <row r="98" spans="1:12" ht="45" x14ac:dyDescent="0.2">
      <c r="A98" s="53"/>
      <c r="B98" s="45" t="s">
        <v>14</v>
      </c>
      <c r="C98" s="54"/>
      <c r="D98" s="5">
        <f t="shared" si="16"/>
        <v>76.3</v>
      </c>
      <c r="E98" s="8">
        <v>76.3</v>
      </c>
      <c r="F98" s="8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6"/>
    </row>
    <row r="99" spans="1:12" ht="30" x14ac:dyDescent="0.2">
      <c r="A99" s="53"/>
      <c r="B99" s="45" t="s">
        <v>20</v>
      </c>
      <c r="C99" s="54"/>
      <c r="D99" s="5">
        <f t="shared" si="16"/>
        <v>0</v>
      </c>
      <c r="E99" s="8">
        <v>0</v>
      </c>
      <c r="F99" s="8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6"/>
    </row>
    <row r="100" spans="1:12" ht="15" x14ac:dyDescent="0.2">
      <c r="A100" s="53" t="s">
        <v>194</v>
      </c>
      <c r="B100" s="45" t="s">
        <v>2</v>
      </c>
      <c r="C100" s="54" t="s">
        <v>69</v>
      </c>
      <c r="D100" s="5">
        <f t="shared" si="16"/>
        <v>20000</v>
      </c>
      <c r="E100" s="8">
        <f t="shared" ref="E100:K100" si="21">SUM(E101:E104)</f>
        <v>20000</v>
      </c>
      <c r="F100" s="8">
        <f t="shared" si="21"/>
        <v>0</v>
      </c>
      <c r="G100" s="5">
        <f t="shared" si="21"/>
        <v>0</v>
      </c>
      <c r="H100" s="5">
        <f t="shared" si="21"/>
        <v>0</v>
      </c>
      <c r="I100" s="5">
        <f t="shared" si="21"/>
        <v>0</v>
      </c>
      <c r="J100" s="5">
        <f t="shared" si="21"/>
        <v>0</v>
      </c>
      <c r="K100" s="5">
        <f t="shared" si="21"/>
        <v>0</v>
      </c>
      <c r="L100" s="6"/>
    </row>
    <row r="101" spans="1:12" ht="30" x14ac:dyDescent="0.2">
      <c r="A101" s="53"/>
      <c r="B101" s="45" t="s">
        <v>1</v>
      </c>
      <c r="C101" s="54"/>
      <c r="D101" s="5">
        <f t="shared" si="16"/>
        <v>0</v>
      </c>
      <c r="E101" s="8">
        <v>0</v>
      </c>
      <c r="F101" s="8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6"/>
    </row>
    <row r="102" spans="1:12" ht="30" x14ac:dyDescent="0.2">
      <c r="A102" s="53"/>
      <c r="B102" s="45" t="s">
        <v>6</v>
      </c>
      <c r="C102" s="54"/>
      <c r="D102" s="5">
        <f t="shared" si="16"/>
        <v>20000</v>
      </c>
      <c r="E102" s="8">
        <v>20000</v>
      </c>
      <c r="F102" s="8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6"/>
    </row>
    <row r="103" spans="1:12" ht="45" x14ac:dyDescent="0.2">
      <c r="A103" s="53"/>
      <c r="B103" s="45" t="s">
        <v>14</v>
      </c>
      <c r="C103" s="54"/>
      <c r="D103" s="5">
        <f t="shared" si="16"/>
        <v>0</v>
      </c>
      <c r="E103" s="8">
        <v>0</v>
      </c>
      <c r="F103" s="8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6"/>
    </row>
    <row r="104" spans="1:12" ht="30" x14ac:dyDescent="0.2">
      <c r="A104" s="53"/>
      <c r="B104" s="45" t="s">
        <v>20</v>
      </c>
      <c r="C104" s="54"/>
      <c r="D104" s="5">
        <f t="shared" si="16"/>
        <v>0</v>
      </c>
      <c r="E104" s="8">
        <v>0</v>
      </c>
      <c r="F104" s="8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6"/>
    </row>
    <row r="105" spans="1:12" ht="15" x14ac:dyDescent="0.2">
      <c r="A105" s="53" t="s">
        <v>294</v>
      </c>
      <c r="B105" s="45" t="s">
        <v>2</v>
      </c>
      <c r="C105" s="54" t="s">
        <v>69</v>
      </c>
      <c r="D105" s="5">
        <f t="shared" si="16"/>
        <v>0</v>
      </c>
      <c r="E105" s="8">
        <f t="shared" ref="E105:K105" si="22">SUM(E106:E109)</f>
        <v>0</v>
      </c>
      <c r="F105" s="8">
        <f t="shared" si="22"/>
        <v>0</v>
      </c>
      <c r="G105" s="5">
        <f t="shared" si="22"/>
        <v>0</v>
      </c>
      <c r="H105" s="5">
        <f t="shared" si="22"/>
        <v>0</v>
      </c>
      <c r="I105" s="5">
        <f t="shared" si="22"/>
        <v>0</v>
      </c>
      <c r="J105" s="5">
        <f t="shared" si="22"/>
        <v>0</v>
      </c>
      <c r="K105" s="5">
        <f t="shared" si="22"/>
        <v>0</v>
      </c>
      <c r="L105" s="6"/>
    </row>
    <row r="106" spans="1:12" ht="30" x14ac:dyDescent="0.2">
      <c r="A106" s="53"/>
      <c r="B106" s="45" t="s">
        <v>1</v>
      </c>
      <c r="C106" s="54"/>
      <c r="D106" s="5">
        <f t="shared" si="16"/>
        <v>0</v>
      </c>
      <c r="E106" s="8">
        <v>0</v>
      </c>
      <c r="F106" s="8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6"/>
    </row>
    <row r="107" spans="1:12" ht="30" x14ac:dyDescent="0.2">
      <c r="A107" s="53"/>
      <c r="B107" s="45" t="s">
        <v>6</v>
      </c>
      <c r="C107" s="54"/>
      <c r="D107" s="5">
        <f t="shared" si="16"/>
        <v>0</v>
      </c>
      <c r="E107" s="8">
        <v>0</v>
      </c>
      <c r="F107" s="8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6"/>
    </row>
    <row r="108" spans="1:12" ht="45" x14ac:dyDescent="0.2">
      <c r="A108" s="53"/>
      <c r="B108" s="45" t="s">
        <v>14</v>
      </c>
      <c r="C108" s="54"/>
      <c r="D108" s="5">
        <f t="shared" si="16"/>
        <v>0</v>
      </c>
      <c r="E108" s="8">
        <v>0</v>
      </c>
      <c r="F108" s="8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6"/>
    </row>
    <row r="109" spans="1:12" ht="30" x14ac:dyDescent="0.2">
      <c r="A109" s="53"/>
      <c r="B109" s="45" t="s">
        <v>20</v>
      </c>
      <c r="C109" s="54"/>
      <c r="D109" s="5">
        <f t="shared" si="16"/>
        <v>0</v>
      </c>
      <c r="E109" s="8">
        <v>0</v>
      </c>
      <c r="F109" s="8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6"/>
    </row>
    <row r="110" spans="1:12" ht="15" x14ac:dyDescent="0.2">
      <c r="A110" s="53" t="s">
        <v>323</v>
      </c>
      <c r="B110" s="45" t="s">
        <v>2</v>
      </c>
      <c r="C110" s="54" t="s">
        <v>69</v>
      </c>
      <c r="D110" s="5">
        <f t="shared" ref="D110:D114" si="23">SUM(E110:I110)</f>
        <v>0</v>
      </c>
      <c r="E110" s="8">
        <f t="shared" ref="E110:K110" si="24">SUM(E111:E114)</f>
        <v>0</v>
      </c>
      <c r="F110" s="8">
        <f t="shared" si="24"/>
        <v>0</v>
      </c>
      <c r="G110" s="5">
        <f t="shared" si="24"/>
        <v>0</v>
      </c>
      <c r="H110" s="5">
        <f t="shared" si="24"/>
        <v>0</v>
      </c>
      <c r="I110" s="5">
        <f t="shared" si="24"/>
        <v>0</v>
      </c>
      <c r="J110" s="5">
        <f t="shared" si="24"/>
        <v>0</v>
      </c>
      <c r="K110" s="5">
        <f t="shared" si="24"/>
        <v>0</v>
      </c>
      <c r="L110" s="6"/>
    </row>
    <row r="111" spans="1:12" ht="30" x14ac:dyDescent="0.2">
      <c r="A111" s="53"/>
      <c r="B111" s="45" t="s">
        <v>1</v>
      </c>
      <c r="C111" s="54"/>
      <c r="D111" s="5">
        <f t="shared" si="23"/>
        <v>0</v>
      </c>
      <c r="E111" s="8">
        <v>0</v>
      </c>
      <c r="F111" s="8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6"/>
    </row>
    <row r="112" spans="1:12" ht="30" x14ac:dyDescent="0.2">
      <c r="A112" s="53"/>
      <c r="B112" s="45" t="s">
        <v>6</v>
      </c>
      <c r="C112" s="54"/>
      <c r="D112" s="5">
        <f t="shared" si="23"/>
        <v>0</v>
      </c>
      <c r="E112" s="8">
        <v>0</v>
      </c>
      <c r="F112" s="8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6"/>
    </row>
    <row r="113" spans="1:12" ht="45" x14ac:dyDescent="0.2">
      <c r="A113" s="53"/>
      <c r="B113" s="45" t="s">
        <v>14</v>
      </c>
      <c r="C113" s="54"/>
      <c r="D113" s="5">
        <f t="shared" si="23"/>
        <v>0</v>
      </c>
      <c r="E113" s="8">
        <v>0</v>
      </c>
      <c r="F113" s="8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6"/>
    </row>
    <row r="114" spans="1:12" ht="30" x14ac:dyDescent="0.2">
      <c r="A114" s="53"/>
      <c r="B114" s="45" t="s">
        <v>20</v>
      </c>
      <c r="C114" s="54"/>
      <c r="D114" s="5">
        <f t="shared" si="23"/>
        <v>0</v>
      </c>
      <c r="E114" s="8">
        <v>0</v>
      </c>
      <c r="F114" s="8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6"/>
    </row>
    <row r="115" spans="1:12" ht="15" x14ac:dyDescent="0.2">
      <c r="A115" s="53" t="s">
        <v>324</v>
      </c>
      <c r="B115" s="45" t="s">
        <v>2</v>
      </c>
      <c r="C115" s="54" t="s">
        <v>69</v>
      </c>
      <c r="D115" s="5">
        <f t="shared" ref="D115:D124" si="25">SUM(E115:I115)</f>
        <v>0</v>
      </c>
      <c r="E115" s="8">
        <f t="shared" ref="E115:K115" si="26">SUM(E116:E119)</f>
        <v>0</v>
      </c>
      <c r="F115" s="8">
        <f t="shared" si="26"/>
        <v>0</v>
      </c>
      <c r="G115" s="5">
        <f t="shared" si="26"/>
        <v>0</v>
      </c>
      <c r="H115" s="5">
        <f t="shared" si="26"/>
        <v>0</v>
      </c>
      <c r="I115" s="5">
        <f t="shared" si="26"/>
        <v>0</v>
      </c>
      <c r="J115" s="5">
        <f t="shared" si="26"/>
        <v>0</v>
      </c>
      <c r="K115" s="5">
        <f t="shared" si="26"/>
        <v>0</v>
      </c>
      <c r="L115" s="6"/>
    </row>
    <row r="116" spans="1:12" ht="30" x14ac:dyDescent="0.2">
      <c r="A116" s="53"/>
      <c r="B116" s="45" t="s">
        <v>1</v>
      </c>
      <c r="C116" s="54"/>
      <c r="D116" s="5">
        <f t="shared" si="25"/>
        <v>0</v>
      </c>
      <c r="E116" s="8">
        <v>0</v>
      </c>
      <c r="F116" s="8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6"/>
    </row>
    <row r="117" spans="1:12" ht="30" x14ac:dyDescent="0.2">
      <c r="A117" s="53"/>
      <c r="B117" s="45" t="s">
        <v>6</v>
      </c>
      <c r="C117" s="54"/>
      <c r="D117" s="5">
        <f t="shared" si="25"/>
        <v>0</v>
      </c>
      <c r="E117" s="8">
        <v>0</v>
      </c>
      <c r="F117" s="8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6"/>
    </row>
    <row r="118" spans="1:12" ht="45" x14ac:dyDescent="0.2">
      <c r="A118" s="53"/>
      <c r="B118" s="45" t="s">
        <v>14</v>
      </c>
      <c r="C118" s="54"/>
      <c r="D118" s="5">
        <f t="shared" si="25"/>
        <v>0</v>
      </c>
      <c r="E118" s="8">
        <v>0</v>
      </c>
      <c r="F118" s="8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6"/>
    </row>
    <row r="119" spans="1:12" ht="30" x14ac:dyDescent="0.2">
      <c r="A119" s="53"/>
      <c r="B119" s="45" t="s">
        <v>20</v>
      </c>
      <c r="C119" s="54"/>
      <c r="D119" s="5">
        <f t="shared" si="25"/>
        <v>0</v>
      </c>
      <c r="E119" s="8">
        <v>0</v>
      </c>
      <c r="F119" s="8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6"/>
    </row>
    <row r="120" spans="1:12" ht="15" x14ac:dyDescent="0.2">
      <c r="A120" s="53" t="s">
        <v>347</v>
      </c>
      <c r="B120" s="45" t="s">
        <v>2</v>
      </c>
      <c r="C120" s="54" t="s">
        <v>69</v>
      </c>
      <c r="D120" s="5">
        <f t="shared" si="25"/>
        <v>5000</v>
      </c>
      <c r="E120" s="8">
        <f t="shared" ref="E120:K120" si="27">SUM(E121:E124)</f>
        <v>0</v>
      </c>
      <c r="F120" s="8">
        <f t="shared" si="27"/>
        <v>5000</v>
      </c>
      <c r="G120" s="5">
        <f t="shared" si="27"/>
        <v>0</v>
      </c>
      <c r="H120" s="5">
        <f t="shared" si="27"/>
        <v>0</v>
      </c>
      <c r="I120" s="5">
        <f t="shared" si="27"/>
        <v>0</v>
      </c>
      <c r="J120" s="5">
        <f t="shared" si="27"/>
        <v>0</v>
      </c>
      <c r="K120" s="5">
        <f t="shared" si="27"/>
        <v>0</v>
      </c>
      <c r="L120" s="6"/>
    </row>
    <row r="121" spans="1:12" ht="30" x14ac:dyDescent="0.2">
      <c r="A121" s="53"/>
      <c r="B121" s="45" t="s">
        <v>1</v>
      </c>
      <c r="C121" s="54"/>
      <c r="D121" s="5">
        <f t="shared" si="25"/>
        <v>0</v>
      </c>
      <c r="E121" s="8">
        <v>0</v>
      </c>
      <c r="F121" s="8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6"/>
    </row>
    <row r="122" spans="1:12" ht="30" x14ac:dyDescent="0.2">
      <c r="A122" s="53"/>
      <c r="B122" s="45" t="s">
        <v>6</v>
      </c>
      <c r="C122" s="54"/>
      <c r="D122" s="5">
        <f t="shared" si="25"/>
        <v>0</v>
      </c>
      <c r="E122" s="8">
        <v>0</v>
      </c>
      <c r="F122" s="8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6"/>
    </row>
    <row r="123" spans="1:12" ht="45" x14ac:dyDescent="0.2">
      <c r="A123" s="53"/>
      <c r="B123" s="45" t="s">
        <v>14</v>
      </c>
      <c r="C123" s="54"/>
      <c r="D123" s="5">
        <f t="shared" si="25"/>
        <v>5000</v>
      </c>
      <c r="E123" s="8">
        <v>0</v>
      </c>
      <c r="F123" s="8">
        <v>5000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6"/>
    </row>
    <row r="124" spans="1:12" ht="30" x14ac:dyDescent="0.2">
      <c r="A124" s="53"/>
      <c r="B124" s="45" t="s">
        <v>20</v>
      </c>
      <c r="C124" s="54"/>
      <c r="D124" s="5">
        <f t="shared" si="25"/>
        <v>0</v>
      </c>
      <c r="E124" s="8">
        <v>0</v>
      </c>
      <c r="F124" s="8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6"/>
    </row>
    <row r="125" spans="1:12" ht="15" x14ac:dyDescent="0.2">
      <c r="A125" s="53" t="s">
        <v>346</v>
      </c>
      <c r="B125" s="45" t="s">
        <v>2</v>
      </c>
      <c r="C125" s="54" t="s">
        <v>69</v>
      </c>
      <c r="D125" s="5">
        <f t="shared" ref="D125:D129" si="28">SUM(E125:I125)</f>
        <v>950.8</v>
      </c>
      <c r="E125" s="8">
        <f t="shared" ref="E125:K125" si="29">SUM(E126:E129)</f>
        <v>0</v>
      </c>
      <c r="F125" s="8">
        <f t="shared" si="29"/>
        <v>950.8</v>
      </c>
      <c r="G125" s="5">
        <f t="shared" si="29"/>
        <v>0</v>
      </c>
      <c r="H125" s="5">
        <f t="shared" si="29"/>
        <v>0</v>
      </c>
      <c r="I125" s="5">
        <f t="shared" si="29"/>
        <v>0</v>
      </c>
      <c r="J125" s="5">
        <f t="shared" si="29"/>
        <v>0</v>
      </c>
      <c r="K125" s="5">
        <f t="shared" si="29"/>
        <v>0</v>
      </c>
      <c r="L125" s="6"/>
    </row>
    <row r="126" spans="1:12" ht="30" x14ac:dyDescent="0.2">
      <c r="A126" s="53"/>
      <c r="B126" s="45" t="s">
        <v>1</v>
      </c>
      <c r="C126" s="54"/>
      <c r="D126" s="5">
        <f t="shared" si="28"/>
        <v>0</v>
      </c>
      <c r="E126" s="8">
        <v>0</v>
      </c>
      <c r="F126" s="8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6"/>
    </row>
    <row r="127" spans="1:12" ht="30" x14ac:dyDescent="0.2">
      <c r="A127" s="53"/>
      <c r="B127" s="45" t="s">
        <v>6</v>
      </c>
      <c r="C127" s="54"/>
      <c r="D127" s="5">
        <f t="shared" si="28"/>
        <v>0</v>
      </c>
      <c r="E127" s="8">
        <v>0</v>
      </c>
      <c r="F127" s="8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6"/>
    </row>
    <row r="128" spans="1:12" ht="45" x14ac:dyDescent="0.2">
      <c r="A128" s="53"/>
      <c r="B128" s="45" t="s">
        <v>14</v>
      </c>
      <c r="C128" s="54"/>
      <c r="D128" s="5">
        <f t="shared" si="28"/>
        <v>950.8</v>
      </c>
      <c r="E128" s="8">
        <v>0</v>
      </c>
      <c r="F128" s="8">
        <v>950.8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6"/>
    </row>
    <row r="129" spans="1:12" ht="30" x14ac:dyDescent="0.2">
      <c r="A129" s="53"/>
      <c r="B129" s="45" t="s">
        <v>20</v>
      </c>
      <c r="C129" s="54"/>
      <c r="D129" s="5">
        <f t="shared" si="28"/>
        <v>0</v>
      </c>
      <c r="E129" s="8">
        <v>0</v>
      </c>
      <c r="F129" s="8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6"/>
    </row>
    <row r="130" spans="1:12" ht="15" x14ac:dyDescent="0.2">
      <c r="A130" s="53" t="s">
        <v>355</v>
      </c>
      <c r="B130" s="45" t="s">
        <v>2</v>
      </c>
      <c r="C130" s="54" t="s">
        <v>69</v>
      </c>
      <c r="D130" s="5">
        <f t="shared" ref="D130:D134" si="30">SUM(E130:I130)</f>
        <v>3080</v>
      </c>
      <c r="E130" s="8">
        <f t="shared" ref="E130:K130" si="31">SUM(E131:E134)</f>
        <v>0</v>
      </c>
      <c r="F130" s="8">
        <f t="shared" si="31"/>
        <v>3080</v>
      </c>
      <c r="G130" s="5">
        <f t="shared" si="31"/>
        <v>0</v>
      </c>
      <c r="H130" s="5">
        <f t="shared" si="31"/>
        <v>0</v>
      </c>
      <c r="I130" s="5">
        <f t="shared" si="31"/>
        <v>0</v>
      </c>
      <c r="J130" s="5">
        <f t="shared" si="31"/>
        <v>0</v>
      </c>
      <c r="K130" s="5">
        <f t="shared" si="31"/>
        <v>0</v>
      </c>
      <c r="L130" s="6"/>
    </row>
    <row r="131" spans="1:12" ht="30" x14ac:dyDescent="0.2">
      <c r="A131" s="53"/>
      <c r="B131" s="45" t="s">
        <v>1</v>
      </c>
      <c r="C131" s="54"/>
      <c r="D131" s="5">
        <f t="shared" si="30"/>
        <v>0</v>
      </c>
      <c r="E131" s="8">
        <v>0</v>
      </c>
      <c r="F131" s="8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6"/>
    </row>
    <row r="132" spans="1:12" ht="30" x14ac:dyDescent="0.2">
      <c r="A132" s="53"/>
      <c r="B132" s="45" t="s">
        <v>6</v>
      </c>
      <c r="C132" s="54"/>
      <c r="D132" s="5">
        <f t="shared" si="30"/>
        <v>0</v>
      </c>
      <c r="E132" s="8">
        <v>0</v>
      </c>
      <c r="F132" s="8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6"/>
    </row>
    <row r="133" spans="1:12" ht="45" x14ac:dyDescent="0.2">
      <c r="A133" s="53"/>
      <c r="B133" s="45" t="s">
        <v>14</v>
      </c>
      <c r="C133" s="54"/>
      <c r="D133" s="5">
        <f t="shared" si="30"/>
        <v>3080</v>
      </c>
      <c r="E133" s="8">
        <v>0</v>
      </c>
      <c r="F133" s="8">
        <v>3080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6"/>
    </row>
    <row r="134" spans="1:12" ht="30" x14ac:dyDescent="0.2">
      <c r="A134" s="53"/>
      <c r="B134" s="45" t="s">
        <v>20</v>
      </c>
      <c r="C134" s="54"/>
      <c r="D134" s="5">
        <f t="shared" si="30"/>
        <v>0</v>
      </c>
      <c r="E134" s="8">
        <v>0</v>
      </c>
      <c r="F134" s="8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6"/>
    </row>
    <row r="135" spans="1:12" ht="15" x14ac:dyDescent="0.2">
      <c r="A135" s="53" t="s">
        <v>371</v>
      </c>
      <c r="B135" s="45" t="s">
        <v>2</v>
      </c>
      <c r="C135" s="54" t="s">
        <v>69</v>
      </c>
      <c r="D135" s="5">
        <f t="shared" ref="D135:D139" si="32">SUM(E135:I135)</f>
        <v>1000</v>
      </c>
      <c r="E135" s="8">
        <f t="shared" ref="E135:K135" si="33">SUM(E136:E139)</f>
        <v>0</v>
      </c>
      <c r="F135" s="8">
        <f t="shared" si="33"/>
        <v>1000</v>
      </c>
      <c r="G135" s="5">
        <f t="shared" si="33"/>
        <v>0</v>
      </c>
      <c r="H135" s="5">
        <f t="shared" si="33"/>
        <v>0</v>
      </c>
      <c r="I135" s="5">
        <f t="shared" si="33"/>
        <v>0</v>
      </c>
      <c r="J135" s="5">
        <f t="shared" si="33"/>
        <v>0</v>
      </c>
      <c r="K135" s="5">
        <f t="shared" si="33"/>
        <v>0</v>
      </c>
      <c r="L135" s="6"/>
    </row>
    <row r="136" spans="1:12" ht="30" x14ac:dyDescent="0.2">
      <c r="A136" s="53"/>
      <c r="B136" s="45" t="s">
        <v>1</v>
      </c>
      <c r="C136" s="54"/>
      <c r="D136" s="5">
        <f t="shared" si="32"/>
        <v>0</v>
      </c>
      <c r="E136" s="8">
        <v>0</v>
      </c>
      <c r="F136" s="8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6"/>
    </row>
    <row r="137" spans="1:12" ht="30" x14ac:dyDescent="0.2">
      <c r="A137" s="53"/>
      <c r="B137" s="45" t="s">
        <v>6</v>
      </c>
      <c r="C137" s="54"/>
      <c r="D137" s="5">
        <f t="shared" si="32"/>
        <v>0</v>
      </c>
      <c r="E137" s="8">
        <v>0</v>
      </c>
      <c r="F137" s="8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6"/>
    </row>
    <row r="138" spans="1:12" ht="45" x14ac:dyDescent="0.2">
      <c r="A138" s="53"/>
      <c r="B138" s="45" t="s">
        <v>14</v>
      </c>
      <c r="C138" s="54"/>
      <c r="D138" s="5">
        <f t="shared" si="32"/>
        <v>1000</v>
      </c>
      <c r="E138" s="8">
        <v>0</v>
      </c>
      <c r="F138" s="8">
        <v>1000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6"/>
    </row>
    <row r="139" spans="1:12" ht="30" x14ac:dyDescent="0.2">
      <c r="A139" s="53"/>
      <c r="B139" s="45" t="s">
        <v>20</v>
      </c>
      <c r="C139" s="54"/>
      <c r="D139" s="5">
        <f t="shared" si="32"/>
        <v>0</v>
      </c>
      <c r="E139" s="8">
        <v>0</v>
      </c>
      <c r="F139" s="8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6"/>
    </row>
    <row r="140" spans="1:12" ht="15" x14ac:dyDescent="0.2">
      <c r="A140" s="53" t="s">
        <v>369</v>
      </c>
      <c r="B140" s="45" t="s">
        <v>2</v>
      </c>
      <c r="C140" s="54" t="s">
        <v>69</v>
      </c>
      <c r="D140" s="5">
        <f t="shared" ref="D140:D154" si="34">SUM(E140:I140)</f>
        <v>1500</v>
      </c>
      <c r="E140" s="8">
        <f t="shared" ref="E140:K140" si="35">SUM(E141:E144)</f>
        <v>0</v>
      </c>
      <c r="F140" s="8">
        <f t="shared" si="35"/>
        <v>1500</v>
      </c>
      <c r="G140" s="5">
        <f t="shared" si="35"/>
        <v>0</v>
      </c>
      <c r="H140" s="5">
        <f t="shared" si="35"/>
        <v>0</v>
      </c>
      <c r="I140" s="5">
        <f t="shared" si="35"/>
        <v>0</v>
      </c>
      <c r="J140" s="5">
        <f t="shared" si="35"/>
        <v>0</v>
      </c>
      <c r="K140" s="5">
        <f t="shared" si="35"/>
        <v>0</v>
      </c>
      <c r="L140" s="6"/>
    </row>
    <row r="141" spans="1:12" ht="30" x14ac:dyDescent="0.2">
      <c r="A141" s="53"/>
      <c r="B141" s="45" t="s">
        <v>1</v>
      </c>
      <c r="C141" s="54"/>
      <c r="D141" s="5">
        <f t="shared" si="34"/>
        <v>0</v>
      </c>
      <c r="E141" s="8">
        <v>0</v>
      </c>
      <c r="F141" s="8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6"/>
    </row>
    <row r="142" spans="1:12" ht="30" x14ac:dyDescent="0.2">
      <c r="A142" s="53"/>
      <c r="B142" s="45" t="s">
        <v>6</v>
      </c>
      <c r="C142" s="54"/>
      <c r="D142" s="5">
        <f t="shared" si="34"/>
        <v>0</v>
      </c>
      <c r="E142" s="8">
        <v>0</v>
      </c>
      <c r="F142" s="8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6"/>
    </row>
    <row r="143" spans="1:12" ht="45" x14ac:dyDescent="0.2">
      <c r="A143" s="53"/>
      <c r="B143" s="45" t="s">
        <v>14</v>
      </c>
      <c r="C143" s="54"/>
      <c r="D143" s="5">
        <f t="shared" si="34"/>
        <v>1500</v>
      </c>
      <c r="E143" s="8">
        <v>0</v>
      </c>
      <c r="F143" s="8">
        <v>1500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6"/>
    </row>
    <row r="144" spans="1:12" ht="30" x14ac:dyDescent="0.2">
      <c r="A144" s="53"/>
      <c r="B144" s="45" t="s">
        <v>20</v>
      </c>
      <c r="C144" s="54"/>
      <c r="D144" s="5">
        <f t="shared" si="34"/>
        <v>0</v>
      </c>
      <c r="E144" s="8">
        <v>0</v>
      </c>
      <c r="F144" s="8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6"/>
    </row>
    <row r="145" spans="1:12" ht="15" x14ac:dyDescent="0.2">
      <c r="A145" s="53" t="s">
        <v>387</v>
      </c>
      <c r="B145" s="45" t="s">
        <v>2</v>
      </c>
      <c r="C145" s="54" t="s">
        <v>69</v>
      </c>
      <c r="D145" s="5">
        <f t="shared" si="34"/>
        <v>40500</v>
      </c>
      <c r="E145" s="8">
        <f t="shared" ref="E145:K145" si="36">SUM(E146:E149)</f>
        <v>0</v>
      </c>
      <c r="F145" s="8">
        <f t="shared" si="36"/>
        <v>40500</v>
      </c>
      <c r="G145" s="5">
        <f t="shared" si="36"/>
        <v>0</v>
      </c>
      <c r="H145" s="5">
        <f t="shared" si="36"/>
        <v>0</v>
      </c>
      <c r="I145" s="5">
        <f t="shared" si="36"/>
        <v>0</v>
      </c>
      <c r="J145" s="5">
        <f t="shared" si="36"/>
        <v>0</v>
      </c>
      <c r="K145" s="5">
        <f t="shared" si="36"/>
        <v>0</v>
      </c>
      <c r="L145" s="6"/>
    </row>
    <row r="146" spans="1:12" ht="30" x14ac:dyDescent="0.2">
      <c r="A146" s="53"/>
      <c r="B146" s="45" t="s">
        <v>1</v>
      </c>
      <c r="C146" s="54"/>
      <c r="D146" s="5">
        <f t="shared" si="34"/>
        <v>0</v>
      </c>
      <c r="E146" s="8">
        <v>0</v>
      </c>
      <c r="F146" s="8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6"/>
    </row>
    <row r="147" spans="1:12" ht="30" x14ac:dyDescent="0.2">
      <c r="A147" s="53"/>
      <c r="B147" s="45" t="s">
        <v>6</v>
      </c>
      <c r="C147" s="54"/>
      <c r="D147" s="5">
        <f t="shared" si="34"/>
        <v>0</v>
      </c>
      <c r="E147" s="8">
        <v>0</v>
      </c>
      <c r="F147" s="8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6"/>
    </row>
    <row r="148" spans="1:12" ht="45" x14ac:dyDescent="0.2">
      <c r="A148" s="53"/>
      <c r="B148" s="45" t="s">
        <v>14</v>
      </c>
      <c r="C148" s="54"/>
      <c r="D148" s="5">
        <f t="shared" si="34"/>
        <v>40500</v>
      </c>
      <c r="E148" s="8">
        <v>0</v>
      </c>
      <c r="F148" s="8">
        <v>40500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6"/>
    </row>
    <row r="149" spans="1:12" ht="30" x14ac:dyDescent="0.2">
      <c r="A149" s="53"/>
      <c r="B149" s="45" t="s">
        <v>20</v>
      </c>
      <c r="C149" s="54"/>
      <c r="D149" s="5">
        <f t="shared" si="34"/>
        <v>0</v>
      </c>
      <c r="E149" s="8">
        <v>0</v>
      </c>
      <c r="F149" s="8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6"/>
    </row>
    <row r="150" spans="1:12" ht="15" x14ac:dyDescent="0.2">
      <c r="A150" s="53" t="s">
        <v>388</v>
      </c>
      <c r="B150" s="45" t="s">
        <v>2</v>
      </c>
      <c r="C150" s="54" t="s">
        <v>69</v>
      </c>
      <c r="D150" s="5">
        <f t="shared" si="34"/>
        <v>196</v>
      </c>
      <c r="E150" s="8">
        <f t="shared" ref="E150:K150" si="37">SUM(E151:E154)</f>
        <v>0</v>
      </c>
      <c r="F150" s="8">
        <f t="shared" si="37"/>
        <v>196</v>
      </c>
      <c r="G150" s="5">
        <f t="shared" si="37"/>
        <v>0</v>
      </c>
      <c r="H150" s="5">
        <f t="shared" si="37"/>
        <v>0</v>
      </c>
      <c r="I150" s="5">
        <f t="shared" si="37"/>
        <v>0</v>
      </c>
      <c r="J150" s="5">
        <f t="shared" si="37"/>
        <v>0</v>
      </c>
      <c r="K150" s="5">
        <f t="shared" si="37"/>
        <v>0</v>
      </c>
      <c r="L150" s="6"/>
    </row>
    <row r="151" spans="1:12" ht="30" x14ac:dyDescent="0.2">
      <c r="A151" s="53"/>
      <c r="B151" s="45" t="s">
        <v>1</v>
      </c>
      <c r="C151" s="54"/>
      <c r="D151" s="5">
        <f t="shared" si="34"/>
        <v>0</v>
      </c>
      <c r="E151" s="8">
        <v>0</v>
      </c>
      <c r="F151" s="8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6"/>
    </row>
    <row r="152" spans="1:12" ht="30" x14ac:dyDescent="0.2">
      <c r="A152" s="53"/>
      <c r="B152" s="45" t="s">
        <v>6</v>
      </c>
      <c r="C152" s="54"/>
      <c r="D152" s="5">
        <f t="shared" si="34"/>
        <v>0</v>
      </c>
      <c r="E152" s="8">
        <v>0</v>
      </c>
      <c r="F152" s="8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6"/>
    </row>
    <row r="153" spans="1:12" ht="45" x14ac:dyDescent="0.2">
      <c r="A153" s="53"/>
      <c r="B153" s="45" t="s">
        <v>14</v>
      </c>
      <c r="C153" s="54"/>
      <c r="D153" s="5">
        <f t="shared" si="34"/>
        <v>196</v>
      </c>
      <c r="E153" s="8">
        <v>0</v>
      </c>
      <c r="F153" s="8">
        <v>196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6"/>
    </row>
    <row r="154" spans="1:12" ht="30" x14ac:dyDescent="0.2">
      <c r="A154" s="53"/>
      <c r="B154" s="45" t="s">
        <v>20</v>
      </c>
      <c r="C154" s="54"/>
      <c r="D154" s="5">
        <f t="shared" si="34"/>
        <v>0</v>
      </c>
      <c r="E154" s="8">
        <v>0</v>
      </c>
      <c r="F154" s="8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6"/>
    </row>
    <row r="155" spans="1:12" ht="15" x14ac:dyDescent="0.2">
      <c r="A155" s="53" t="s">
        <v>389</v>
      </c>
      <c r="B155" s="45" t="s">
        <v>2</v>
      </c>
      <c r="C155" s="54" t="s">
        <v>69</v>
      </c>
      <c r="D155" s="5">
        <f t="shared" ref="D155:D159" si="38">SUM(E155:I155)</f>
        <v>190</v>
      </c>
      <c r="E155" s="8">
        <f t="shared" ref="E155:K155" si="39">SUM(E156:E159)</f>
        <v>0</v>
      </c>
      <c r="F155" s="8">
        <f t="shared" si="39"/>
        <v>190</v>
      </c>
      <c r="G155" s="5">
        <f t="shared" si="39"/>
        <v>0</v>
      </c>
      <c r="H155" s="5">
        <f t="shared" si="39"/>
        <v>0</v>
      </c>
      <c r="I155" s="5">
        <f t="shared" si="39"/>
        <v>0</v>
      </c>
      <c r="J155" s="5">
        <f t="shared" si="39"/>
        <v>0</v>
      </c>
      <c r="K155" s="5">
        <f t="shared" si="39"/>
        <v>0</v>
      </c>
      <c r="L155" s="6"/>
    </row>
    <row r="156" spans="1:12" ht="30" x14ac:dyDescent="0.2">
      <c r="A156" s="53"/>
      <c r="B156" s="45" t="s">
        <v>1</v>
      </c>
      <c r="C156" s="54"/>
      <c r="D156" s="5">
        <f t="shared" si="38"/>
        <v>0</v>
      </c>
      <c r="E156" s="8">
        <v>0</v>
      </c>
      <c r="F156" s="8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6"/>
    </row>
    <row r="157" spans="1:12" ht="30" x14ac:dyDescent="0.2">
      <c r="A157" s="53"/>
      <c r="B157" s="45" t="s">
        <v>6</v>
      </c>
      <c r="C157" s="54"/>
      <c r="D157" s="5">
        <f t="shared" si="38"/>
        <v>0</v>
      </c>
      <c r="E157" s="8">
        <v>0</v>
      </c>
      <c r="F157" s="8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6"/>
    </row>
    <row r="158" spans="1:12" ht="45" x14ac:dyDescent="0.2">
      <c r="A158" s="53"/>
      <c r="B158" s="45" t="s">
        <v>14</v>
      </c>
      <c r="C158" s="54"/>
      <c r="D158" s="5">
        <f t="shared" si="38"/>
        <v>190</v>
      </c>
      <c r="E158" s="8">
        <v>0</v>
      </c>
      <c r="F158" s="8">
        <v>190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6"/>
    </row>
    <row r="159" spans="1:12" ht="30" x14ac:dyDescent="0.2">
      <c r="A159" s="53"/>
      <c r="B159" s="45" t="s">
        <v>20</v>
      </c>
      <c r="C159" s="54"/>
      <c r="D159" s="5">
        <f t="shared" si="38"/>
        <v>0</v>
      </c>
      <c r="E159" s="8">
        <v>0</v>
      </c>
      <c r="F159" s="8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6"/>
    </row>
    <row r="160" spans="1:12" ht="84.75" customHeight="1" x14ac:dyDescent="0.2">
      <c r="A160" s="18" t="s">
        <v>173</v>
      </c>
      <c r="B160" s="45"/>
      <c r="C160" s="45"/>
      <c r="D160" s="45"/>
      <c r="E160" s="8"/>
      <c r="F160" s="8"/>
      <c r="G160" s="45"/>
      <c r="H160" s="45"/>
      <c r="I160" s="45"/>
      <c r="J160" s="45"/>
      <c r="K160" s="45"/>
      <c r="L160" s="45"/>
    </row>
    <row r="161" spans="1:12" ht="15" customHeight="1" x14ac:dyDescent="0.2">
      <c r="A161" s="60" t="s">
        <v>35</v>
      </c>
      <c r="B161" s="45" t="s">
        <v>2</v>
      </c>
      <c r="C161" s="54" t="s">
        <v>69</v>
      </c>
      <c r="D161" s="5">
        <f t="shared" ref="D161:D170" si="40">SUM(E161:I161)</f>
        <v>14724.82</v>
      </c>
      <c r="E161" s="8">
        <f t="shared" ref="E161:K161" si="41">SUM(E162:E165)</f>
        <v>4724.82</v>
      </c>
      <c r="F161" s="8">
        <f t="shared" si="41"/>
        <v>0</v>
      </c>
      <c r="G161" s="5">
        <f t="shared" si="41"/>
        <v>5000</v>
      </c>
      <c r="H161" s="5">
        <f t="shared" si="41"/>
        <v>5000</v>
      </c>
      <c r="I161" s="5">
        <f t="shared" si="41"/>
        <v>0</v>
      </c>
      <c r="J161" s="5">
        <f t="shared" si="41"/>
        <v>0</v>
      </c>
      <c r="K161" s="5">
        <f t="shared" si="41"/>
        <v>0</v>
      </c>
      <c r="L161" s="6"/>
    </row>
    <row r="162" spans="1:12" ht="30" x14ac:dyDescent="0.2">
      <c r="A162" s="61"/>
      <c r="B162" s="45" t="s">
        <v>1</v>
      </c>
      <c r="C162" s="54"/>
      <c r="D162" s="5">
        <f t="shared" si="40"/>
        <v>98.3</v>
      </c>
      <c r="E162" s="8">
        <v>98.3</v>
      </c>
      <c r="F162" s="8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6"/>
    </row>
    <row r="163" spans="1:12" ht="30" x14ac:dyDescent="0.2">
      <c r="A163" s="61"/>
      <c r="B163" s="45" t="s">
        <v>6</v>
      </c>
      <c r="C163" s="54"/>
      <c r="D163" s="5">
        <f t="shared" si="40"/>
        <v>83.72</v>
      </c>
      <c r="E163" s="8">
        <v>83.72</v>
      </c>
      <c r="F163" s="8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6"/>
    </row>
    <row r="164" spans="1:12" ht="45" x14ac:dyDescent="0.2">
      <c r="A164" s="61"/>
      <c r="B164" s="45" t="s">
        <v>14</v>
      </c>
      <c r="C164" s="54"/>
      <c r="D164" s="5">
        <f t="shared" si="40"/>
        <v>14542.8</v>
      </c>
      <c r="E164" s="8">
        <v>4542.8</v>
      </c>
      <c r="F164" s="8">
        <v>0</v>
      </c>
      <c r="G164" s="5">
        <v>5000</v>
      </c>
      <c r="H164" s="5">
        <v>5000</v>
      </c>
      <c r="I164" s="5">
        <v>0</v>
      </c>
      <c r="J164" s="5">
        <v>0</v>
      </c>
      <c r="K164" s="5">
        <v>0</v>
      </c>
      <c r="L164" s="6"/>
    </row>
    <row r="165" spans="1:12" ht="30" x14ac:dyDescent="0.2">
      <c r="A165" s="62"/>
      <c r="B165" s="45" t="s">
        <v>20</v>
      </c>
      <c r="C165" s="54"/>
      <c r="D165" s="5">
        <f t="shared" si="40"/>
        <v>0</v>
      </c>
      <c r="E165" s="8">
        <v>0</v>
      </c>
      <c r="F165" s="8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6"/>
    </row>
    <row r="166" spans="1:12" ht="15" customHeight="1" x14ac:dyDescent="0.2">
      <c r="A166" s="55" t="s">
        <v>36</v>
      </c>
      <c r="B166" s="45" t="s">
        <v>2</v>
      </c>
      <c r="C166" s="54" t="s">
        <v>69</v>
      </c>
      <c r="D166" s="8">
        <f t="shared" si="40"/>
        <v>355060.44</v>
      </c>
      <c r="E166" s="8">
        <f t="shared" ref="E166:K166" si="42">SUM(E167:E170)</f>
        <v>410.47</v>
      </c>
      <c r="F166" s="8">
        <f t="shared" si="42"/>
        <v>54649.97</v>
      </c>
      <c r="G166" s="8">
        <f t="shared" si="42"/>
        <v>150000</v>
      </c>
      <c r="H166" s="8">
        <f t="shared" si="42"/>
        <v>150000</v>
      </c>
      <c r="I166" s="37">
        <f t="shared" si="42"/>
        <v>0</v>
      </c>
      <c r="J166" s="37">
        <f t="shared" si="42"/>
        <v>0</v>
      </c>
      <c r="K166" s="37">
        <f t="shared" si="42"/>
        <v>0</v>
      </c>
      <c r="L166" s="6"/>
    </row>
    <row r="167" spans="1:12" ht="30" x14ac:dyDescent="0.2">
      <c r="A167" s="56"/>
      <c r="B167" s="45" t="s">
        <v>1</v>
      </c>
      <c r="C167" s="54"/>
      <c r="D167" s="8">
        <f t="shared" si="40"/>
        <v>0</v>
      </c>
      <c r="E167" s="8">
        <v>0</v>
      </c>
      <c r="F167" s="8">
        <v>0</v>
      </c>
      <c r="G167" s="8">
        <v>0</v>
      </c>
      <c r="H167" s="8">
        <v>0</v>
      </c>
      <c r="I167" s="37">
        <v>0</v>
      </c>
      <c r="J167" s="37">
        <v>0</v>
      </c>
      <c r="K167" s="37">
        <v>0</v>
      </c>
      <c r="L167" s="6"/>
    </row>
    <row r="168" spans="1:12" ht="30" x14ac:dyDescent="0.2">
      <c r="A168" s="56"/>
      <c r="B168" s="45" t="s">
        <v>6</v>
      </c>
      <c r="C168" s="54"/>
      <c r="D168" s="8">
        <f t="shared" si="40"/>
        <v>0</v>
      </c>
      <c r="E168" s="8">
        <v>0</v>
      </c>
      <c r="F168" s="8">
        <v>0</v>
      </c>
      <c r="G168" s="8">
        <v>0</v>
      </c>
      <c r="H168" s="8">
        <v>0</v>
      </c>
      <c r="I168" s="37">
        <v>0</v>
      </c>
      <c r="J168" s="37">
        <v>0</v>
      </c>
      <c r="K168" s="37">
        <v>0</v>
      </c>
      <c r="L168" s="6"/>
    </row>
    <row r="169" spans="1:12" ht="45" x14ac:dyDescent="0.2">
      <c r="A169" s="56"/>
      <c r="B169" s="45" t="s">
        <v>14</v>
      </c>
      <c r="C169" s="54"/>
      <c r="D169" s="8">
        <f t="shared" si="40"/>
        <v>355060.44</v>
      </c>
      <c r="E169" s="8">
        <v>410.47</v>
      </c>
      <c r="F169" s="8">
        <v>54649.97</v>
      </c>
      <c r="G169" s="8">
        <v>150000</v>
      </c>
      <c r="H169" s="8">
        <v>150000</v>
      </c>
      <c r="I169" s="37">
        <v>0</v>
      </c>
      <c r="J169" s="37">
        <v>0</v>
      </c>
      <c r="K169" s="37">
        <v>0</v>
      </c>
      <c r="L169" s="6"/>
    </row>
    <row r="170" spans="1:12" ht="30" x14ac:dyDescent="0.2">
      <c r="A170" s="57"/>
      <c r="B170" s="45" t="s">
        <v>20</v>
      </c>
      <c r="C170" s="54"/>
      <c r="D170" s="37">
        <f t="shared" si="40"/>
        <v>0</v>
      </c>
      <c r="E170" s="37">
        <v>0</v>
      </c>
      <c r="F170" s="8">
        <v>0</v>
      </c>
      <c r="G170" s="37">
        <v>0</v>
      </c>
      <c r="H170" s="37">
        <v>0</v>
      </c>
      <c r="I170" s="37">
        <v>0</v>
      </c>
      <c r="J170" s="37">
        <v>0</v>
      </c>
      <c r="K170" s="37">
        <v>0</v>
      </c>
      <c r="L170" s="6"/>
    </row>
    <row r="171" spans="1:12" ht="15" customHeight="1" x14ac:dyDescent="0.2">
      <c r="A171" s="58" t="s">
        <v>135</v>
      </c>
      <c r="B171" s="45" t="s">
        <v>2</v>
      </c>
      <c r="C171" s="54" t="s">
        <v>69</v>
      </c>
      <c r="D171" s="8">
        <f t="shared" ref="D171:D234" si="43">SUM(E171:I171)</f>
        <v>4657.17</v>
      </c>
      <c r="E171" s="8">
        <f t="shared" ref="E171:K171" si="44">SUM(E172:E175)</f>
        <v>4657.17</v>
      </c>
      <c r="F171" s="8">
        <f t="shared" si="44"/>
        <v>0</v>
      </c>
      <c r="G171" s="5">
        <f t="shared" si="44"/>
        <v>0</v>
      </c>
      <c r="H171" s="5">
        <f t="shared" si="44"/>
        <v>0</v>
      </c>
      <c r="I171" s="5">
        <f t="shared" si="44"/>
        <v>0</v>
      </c>
      <c r="J171" s="5">
        <f t="shared" si="44"/>
        <v>0</v>
      </c>
      <c r="K171" s="5">
        <f t="shared" si="44"/>
        <v>0</v>
      </c>
      <c r="L171" s="6"/>
    </row>
    <row r="172" spans="1:12" ht="30" x14ac:dyDescent="0.2">
      <c r="A172" s="58"/>
      <c r="B172" s="45" t="s">
        <v>1</v>
      </c>
      <c r="C172" s="54"/>
      <c r="D172" s="8">
        <f t="shared" si="43"/>
        <v>0</v>
      </c>
      <c r="E172" s="7">
        <v>0</v>
      </c>
      <c r="F172" s="7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6"/>
    </row>
    <row r="173" spans="1:12" ht="30" x14ac:dyDescent="0.2">
      <c r="A173" s="58"/>
      <c r="B173" s="45" t="s">
        <v>6</v>
      </c>
      <c r="C173" s="54"/>
      <c r="D173" s="8">
        <f t="shared" si="43"/>
        <v>0</v>
      </c>
      <c r="E173" s="7">
        <v>0</v>
      </c>
      <c r="F173" s="7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6"/>
    </row>
    <row r="174" spans="1:12" ht="45" x14ac:dyDescent="0.2">
      <c r="A174" s="58"/>
      <c r="B174" s="45" t="s">
        <v>14</v>
      </c>
      <c r="C174" s="54"/>
      <c r="D174" s="8">
        <f t="shared" si="43"/>
        <v>4657.17</v>
      </c>
      <c r="E174" s="7">
        <v>4657.17</v>
      </c>
      <c r="F174" s="7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6"/>
    </row>
    <row r="175" spans="1:12" ht="30" x14ac:dyDescent="0.2">
      <c r="A175" s="58"/>
      <c r="B175" s="45" t="s">
        <v>20</v>
      </c>
      <c r="C175" s="54"/>
      <c r="D175" s="5">
        <f t="shared" si="43"/>
        <v>0</v>
      </c>
      <c r="E175" s="7">
        <v>0</v>
      </c>
      <c r="F175" s="7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6"/>
    </row>
    <row r="176" spans="1:12" ht="15" customHeight="1" x14ac:dyDescent="0.2">
      <c r="A176" s="58" t="s">
        <v>134</v>
      </c>
      <c r="B176" s="45" t="s">
        <v>2</v>
      </c>
      <c r="C176" s="54" t="s">
        <v>69</v>
      </c>
      <c r="D176" s="5">
        <f t="shared" si="43"/>
        <v>1839.19</v>
      </c>
      <c r="E176" s="8">
        <f t="shared" ref="E176:K176" si="45">SUM(E177:E180)</f>
        <v>1839.19</v>
      </c>
      <c r="F176" s="8">
        <f t="shared" si="45"/>
        <v>0</v>
      </c>
      <c r="G176" s="5">
        <f t="shared" si="45"/>
        <v>0</v>
      </c>
      <c r="H176" s="5">
        <f t="shared" si="45"/>
        <v>0</v>
      </c>
      <c r="I176" s="5">
        <f t="shared" si="45"/>
        <v>0</v>
      </c>
      <c r="J176" s="5">
        <f t="shared" si="45"/>
        <v>0</v>
      </c>
      <c r="K176" s="5">
        <f t="shared" si="45"/>
        <v>0</v>
      </c>
      <c r="L176" s="6"/>
    </row>
    <row r="177" spans="1:12" ht="30" x14ac:dyDescent="0.2">
      <c r="A177" s="58"/>
      <c r="B177" s="45" t="s">
        <v>1</v>
      </c>
      <c r="C177" s="54"/>
      <c r="D177" s="5">
        <f t="shared" si="43"/>
        <v>0</v>
      </c>
      <c r="E177" s="7">
        <v>0</v>
      </c>
      <c r="F177" s="7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6"/>
    </row>
    <row r="178" spans="1:12" ht="30" x14ac:dyDescent="0.2">
      <c r="A178" s="58"/>
      <c r="B178" s="45" t="s">
        <v>6</v>
      </c>
      <c r="C178" s="54"/>
      <c r="D178" s="5">
        <f t="shared" si="43"/>
        <v>0</v>
      </c>
      <c r="E178" s="7">
        <v>0</v>
      </c>
      <c r="F178" s="7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6"/>
    </row>
    <row r="179" spans="1:12" ht="45" x14ac:dyDescent="0.2">
      <c r="A179" s="58"/>
      <c r="B179" s="45" t="s">
        <v>14</v>
      </c>
      <c r="C179" s="54"/>
      <c r="D179" s="5">
        <f t="shared" si="43"/>
        <v>1839.19</v>
      </c>
      <c r="E179" s="7">
        <v>1839.19</v>
      </c>
      <c r="F179" s="7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6"/>
    </row>
    <row r="180" spans="1:12" ht="30" x14ac:dyDescent="0.2">
      <c r="A180" s="58"/>
      <c r="B180" s="45" t="s">
        <v>20</v>
      </c>
      <c r="C180" s="54"/>
      <c r="D180" s="5">
        <f t="shared" si="43"/>
        <v>0</v>
      </c>
      <c r="E180" s="7">
        <v>0</v>
      </c>
      <c r="F180" s="7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6"/>
    </row>
    <row r="181" spans="1:12" ht="15" customHeight="1" x14ac:dyDescent="0.2">
      <c r="A181" s="58" t="s">
        <v>71</v>
      </c>
      <c r="B181" s="45" t="s">
        <v>2</v>
      </c>
      <c r="C181" s="54" t="s">
        <v>69</v>
      </c>
      <c r="D181" s="5">
        <f t="shared" si="43"/>
        <v>725.41</v>
      </c>
      <c r="E181" s="8">
        <f t="shared" ref="E181:K181" si="46">SUM(E182:E185)</f>
        <v>725.41</v>
      </c>
      <c r="F181" s="8">
        <f t="shared" si="46"/>
        <v>0</v>
      </c>
      <c r="G181" s="5">
        <f t="shared" si="46"/>
        <v>0</v>
      </c>
      <c r="H181" s="5">
        <f t="shared" si="46"/>
        <v>0</v>
      </c>
      <c r="I181" s="5">
        <f t="shared" si="46"/>
        <v>0</v>
      </c>
      <c r="J181" s="5">
        <f t="shared" si="46"/>
        <v>0</v>
      </c>
      <c r="K181" s="5">
        <f t="shared" si="46"/>
        <v>0</v>
      </c>
      <c r="L181" s="6"/>
    </row>
    <row r="182" spans="1:12" ht="30" x14ac:dyDescent="0.2">
      <c r="A182" s="58"/>
      <c r="B182" s="45" t="s">
        <v>1</v>
      </c>
      <c r="C182" s="54"/>
      <c r="D182" s="5">
        <f t="shared" si="43"/>
        <v>0</v>
      </c>
      <c r="E182" s="7">
        <v>0</v>
      </c>
      <c r="F182" s="7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6"/>
    </row>
    <row r="183" spans="1:12" ht="30" x14ac:dyDescent="0.2">
      <c r="A183" s="58"/>
      <c r="B183" s="45" t="s">
        <v>6</v>
      </c>
      <c r="C183" s="54"/>
      <c r="D183" s="5">
        <f t="shared" si="43"/>
        <v>0</v>
      </c>
      <c r="E183" s="7">
        <v>0</v>
      </c>
      <c r="F183" s="7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6"/>
    </row>
    <row r="184" spans="1:12" ht="45" x14ac:dyDescent="0.2">
      <c r="A184" s="58"/>
      <c r="B184" s="45" t="s">
        <v>14</v>
      </c>
      <c r="C184" s="54"/>
      <c r="D184" s="5">
        <f t="shared" si="43"/>
        <v>725.41</v>
      </c>
      <c r="E184" s="7">
        <v>725.41</v>
      </c>
      <c r="F184" s="7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6"/>
    </row>
    <row r="185" spans="1:12" ht="30" x14ac:dyDescent="0.2">
      <c r="A185" s="58"/>
      <c r="B185" s="45" t="s">
        <v>20</v>
      </c>
      <c r="C185" s="54"/>
      <c r="D185" s="5">
        <f t="shared" si="43"/>
        <v>0</v>
      </c>
      <c r="E185" s="7">
        <v>0</v>
      </c>
      <c r="F185" s="7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6"/>
    </row>
    <row r="186" spans="1:12" ht="15" customHeight="1" x14ac:dyDescent="0.2">
      <c r="A186" s="58" t="s">
        <v>72</v>
      </c>
      <c r="B186" s="45" t="s">
        <v>2</v>
      </c>
      <c r="C186" s="54" t="s">
        <v>69</v>
      </c>
      <c r="D186" s="5">
        <f t="shared" si="43"/>
        <v>665.4</v>
      </c>
      <c r="E186" s="8">
        <f t="shared" ref="E186:K186" si="47">SUM(E187:E190)</f>
        <v>665.4</v>
      </c>
      <c r="F186" s="8">
        <f t="shared" si="47"/>
        <v>0</v>
      </c>
      <c r="G186" s="5">
        <f t="shared" si="47"/>
        <v>0</v>
      </c>
      <c r="H186" s="5">
        <f t="shared" si="47"/>
        <v>0</v>
      </c>
      <c r="I186" s="5">
        <f t="shared" si="47"/>
        <v>0</v>
      </c>
      <c r="J186" s="5">
        <f t="shared" si="47"/>
        <v>0</v>
      </c>
      <c r="K186" s="5">
        <f t="shared" si="47"/>
        <v>0</v>
      </c>
      <c r="L186" s="6"/>
    </row>
    <row r="187" spans="1:12" ht="30" x14ac:dyDescent="0.2">
      <c r="A187" s="58"/>
      <c r="B187" s="45" t="s">
        <v>1</v>
      </c>
      <c r="C187" s="54"/>
      <c r="D187" s="5">
        <f t="shared" si="43"/>
        <v>0</v>
      </c>
      <c r="E187" s="7">
        <v>0</v>
      </c>
      <c r="F187" s="7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6"/>
    </row>
    <row r="188" spans="1:12" ht="30" x14ac:dyDescent="0.2">
      <c r="A188" s="58"/>
      <c r="B188" s="45" t="s">
        <v>6</v>
      </c>
      <c r="C188" s="54"/>
      <c r="D188" s="5">
        <f t="shared" si="43"/>
        <v>0</v>
      </c>
      <c r="E188" s="7">
        <v>0</v>
      </c>
      <c r="F188" s="7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6"/>
    </row>
    <row r="189" spans="1:12" ht="45" x14ac:dyDescent="0.2">
      <c r="A189" s="58"/>
      <c r="B189" s="45" t="s">
        <v>14</v>
      </c>
      <c r="C189" s="54"/>
      <c r="D189" s="5">
        <f t="shared" si="43"/>
        <v>665.4</v>
      </c>
      <c r="E189" s="7">
        <v>665.4</v>
      </c>
      <c r="F189" s="7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6"/>
    </row>
    <row r="190" spans="1:12" ht="34.5" customHeight="1" x14ac:dyDescent="0.2">
      <c r="A190" s="58"/>
      <c r="B190" s="45" t="s">
        <v>20</v>
      </c>
      <c r="C190" s="54"/>
      <c r="D190" s="5">
        <f t="shared" si="43"/>
        <v>0</v>
      </c>
      <c r="E190" s="7">
        <v>0</v>
      </c>
      <c r="F190" s="7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6"/>
    </row>
    <row r="191" spans="1:12" ht="21.75" customHeight="1" x14ac:dyDescent="0.2">
      <c r="A191" s="58" t="s">
        <v>73</v>
      </c>
      <c r="B191" s="45" t="s">
        <v>2</v>
      </c>
      <c r="C191" s="54" t="s">
        <v>69</v>
      </c>
      <c r="D191" s="5">
        <f t="shared" si="43"/>
        <v>6370.41</v>
      </c>
      <c r="E191" s="8">
        <f t="shared" ref="E191:K191" si="48">SUM(E192:E195)</f>
        <v>6370.41</v>
      </c>
      <c r="F191" s="8">
        <f t="shared" si="48"/>
        <v>0</v>
      </c>
      <c r="G191" s="5">
        <f t="shared" si="48"/>
        <v>0</v>
      </c>
      <c r="H191" s="5">
        <f t="shared" si="48"/>
        <v>0</v>
      </c>
      <c r="I191" s="5">
        <f t="shared" si="48"/>
        <v>0</v>
      </c>
      <c r="J191" s="5">
        <f t="shared" si="48"/>
        <v>0</v>
      </c>
      <c r="K191" s="5">
        <f t="shared" si="48"/>
        <v>0</v>
      </c>
      <c r="L191" s="6"/>
    </row>
    <row r="192" spans="1:12" ht="38.25" customHeight="1" x14ac:dyDescent="0.2">
      <c r="A192" s="58"/>
      <c r="B192" s="45" t="s">
        <v>1</v>
      </c>
      <c r="C192" s="54"/>
      <c r="D192" s="5">
        <f t="shared" si="43"/>
        <v>582.70000000000005</v>
      </c>
      <c r="E192" s="7">
        <v>582.70000000000005</v>
      </c>
      <c r="F192" s="7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6"/>
    </row>
    <row r="193" spans="1:12" ht="38.25" customHeight="1" x14ac:dyDescent="0.2">
      <c r="A193" s="58"/>
      <c r="B193" s="45" t="s">
        <v>6</v>
      </c>
      <c r="C193" s="54"/>
      <c r="D193" s="5">
        <f t="shared" si="43"/>
        <v>496.38</v>
      </c>
      <c r="E193" s="7">
        <v>496.38</v>
      </c>
      <c r="F193" s="7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6"/>
    </row>
    <row r="194" spans="1:12" ht="52.5" customHeight="1" x14ac:dyDescent="0.2">
      <c r="A194" s="58"/>
      <c r="B194" s="45" t="s">
        <v>14</v>
      </c>
      <c r="C194" s="54"/>
      <c r="D194" s="5">
        <f t="shared" si="43"/>
        <v>5291.33</v>
      </c>
      <c r="E194" s="7">
        <v>5291.33</v>
      </c>
      <c r="F194" s="7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6"/>
    </row>
    <row r="195" spans="1:12" ht="39" customHeight="1" x14ac:dyDescent="0.2">
      <c r="A195" s="58"/>
      <c r="B195" s="45" t="s">
        <v>20</v>
      </c>
      <c r="C195" s="54"/>
      <c r="D195" s="5">
        <f t="shared" si="43"/>
        <v>0</v>
      </c>
      <c r="E195" s="7">
        <v>0</v>
      </c>
      <c r="F195" s="7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6"/>
    </row>
    <row r="196" spans="1:12" ht="21" customHeight="1" x14ac:dyDescent="0.2">
      <c r="A196" s="58" t="s">
        <v>74</v>
      </c>
      <c r="B196" s="45" t="s">
        <v>2</v>
      </c>
      <c r="C196" s="54" t="s">
        <v>69</v>
      </c>
      <c r="D196" s="5">
        <f t="shared" si="43"/>
        <v>848.52</v>
      </c>
      <c r="E196" s="8">
        <f t="shared" ref="E196:K196" si="49">SUM(E197:E200)</f>
        <v>848.52</v>
      </c>
      <c r="F196" s="8">
        <f t="shared" si="49"/>
        <v>0</v>
      </c>
      <c r="G196" s="5">
        <f t="shared" si="49"/>
        <v>0</v>
      </c>
      <c r="H196" s="5">
        <f t="shared" si="49"/>
        <v>0</v>
      </c>
      <c r="I196" s="5">
        <f t="shared" si="49"/>
        <v>0</v>
      </c>
      <c r="J196" s="5">
        <f t="shared" si="49"/>
        <v>0</v>
      </c>
      <c r="K196" s="5">
        <f t="shared" si="49"/>
        <v>0</v>
      </c>
      <c r="L196" s="6"/>
    </row>
    <row r="197" spans="1:12" ht="30" x14ac:dyDescent="0.2">
      <c r="A197" s="58"/>
      <c r="B197" s="45" t="s">
        <v>1</v>
      </c>
      <c r="C197" s="54"/>
      <c r="D197" s="5">
        <f t="shared" si="43"/>
        <v>0</v>
      </c>
      <c r="E197" s="7">
        <v>0</v>
      </c>
      <c r="F197" s="7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6"/>
    </row>
    <row r="198" spans="1:12" ht="30" customHeight="1" x14ac:dyDescent="0.2">
      <c r="A198" s="58"/>
      <c r="B198" s="45" t="s">
        <v>6</v>
      </c>
      <c r="C198" s="54"/>
      <c r="D198" s="5">
        <f t="shared" si="43"/>
        <v>0</v>
      </c>
      <c r="E198" s="7">
        <v>0</v>
      </c>
      <c r="F198" s="7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6"/>
    </row>
    <row r="199" spans="1:12" ht="45" customHeight="1" x14ac:dyDescent="0.2">
      <c r="A199" s="58"/>
      <c r="B199" s="45" t="s">
        <v>14</v>
      </c>
      <c r="C199" s="54"/>
      <c r="D199" s="5">
        <f t="shared" si="43"/>
        <v>848.52</v>
      </c>
      <c r="E199" s="7">
        <v>848.52</v>
      </c>
      <c r="F199" s="7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6"/>
    </row>
    <row r="200" spans="1:12" ht="30" x14ac:dyDescent="0.2">
      <c r="A200" s="58"/>
      <c r="B200" s="45" t="s">
        <v>20</v>
      </c>
      <c r="C200" s="54"/>
      <c r="D200" s="5">
        <f t="shared" si="43"/>
        <v>0</v>
      </c>
      <c r="E200" s="7">
        <v>0</v>
      </c>
      <c r="F200" s="7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6"/>
    </row>
    <row r="201" spans="1:12" ht="15" customHeight="1" x14ac:dyDescent="0.2">
      <c r="A201" s="58" t="s">
        <v>75</v>
      </c>
      <c r="B201" s="45" t="s">
        <v>2</v>
      </c>
      <c r="C201" s="54" t="s">
        <v>69</v>
      </c>
      <c r="D201" s="5">
        <f t="shared" si="43"/>
        <v>3682.41</v>
      </c>
      <c r="E201" s="8">
        <f t="shared" ref="E201:K201" si="50">SUM(E202:E205)</f>
        <v>3682.41</v>
      </c>
      <c r="F201" s="8">
        <f t="shared" si="50"/>
        <v>0</v>
      </c>
      <c r="G201" s="5">
        <f t="shared" si="50"/>
        <v>0</v>
      </c>
      <c r="H201" s="5">
        <f t="shared" si="50"/>
        <v>0</v>
      </c>
      <c r="I201" s="5">
        <f t="shared" si="50"/>
        <v>0</v>
      </c>
      <c r="J201" s="5">
        <f t="shared" si="50"/>
        <v>0</v>
      </c>
      <c r="K201" s="5">
        <f t="shared" si="50"/>
        <v>0</v>
      </c>
      <c r="L201" s="6"/>
    </row>
    <row r="202" spans="1:12" ht="30" x14ac:dyDescent="0.2">
      <c r="A202" s="58"/>
      <c r="B202" s="45" t="s">
        <v>1</v>
      </c>
      <c r="C202" s="54"/>
      <c r="D202" s="5">
        <f t="shared" si="43"/>
        <v>0</v>
      </c>
      <c r="E202" s="7">
        <v>0</v>
      </c>
      <c r="F202" s="7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6"/>
    </row>
    <row r="203" spans="1:12" ht="30" customHeight="1" x14ac:dyDescent="0.2">
      <c r="A203" s="58"/>
      <c r="B203" s="45" t="s">
        <v>6</v>
      </c>
      <c r="C203" s="54"/>
      <c r="D203" s="5">
        <f t="shared" si="43"/>
        <v>0</v>
      </c>
      <c r="E203" s="7">
        <v>0</v>
      </c>
      <c r="F203" s="7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6"/>
    </row>
    <row r="204" spans="1:12" ht="45" x14ac:dyDescent="0.2">
      <c r="A204" s="58"/>
      <c r="B204" s="45" t="s">
        <v>14</v>
      </c>
      <c r="C204" s="54"/>
      <c r="D204" s="5">
        <f t="shared" si="43"/>
        <v>3682.41</v>
      </c>
      <c r="E204" s="7">
        <v>3682.41</v>
      </c>
      <c r="F204" s="7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6"/>
    </row>
    <row r="205" spans="1:12" ht="30" x14ac:dyDescent="0.2">
      <c r="A205" s="58"/>
      <c r="B205" s="45" t="s">
        <v>20</v>
      </c>
      <c r="C205" s="54"/>
      <c r="D205" s="5">
        <f t="shared" si="43"/>
        <v>0</v>
      </c>
      <c r="E205" s="7">
        <v>0</v>
      </c>
      <c r="F205" s="7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6"/>
    </row>
    <row r="206" spans="1:12" ht="15" customHeight="1" x14ac:dyDescent="0.2">
      <c r="A206" s="58" t="s">
        <v>76</v>
      </c>
      <c r="B206" s="45" t="s">
        <v>2</v>
      </c>
      <c r="C206" s="54" t="s">
        <v>69</v>
      </c>
      <c r="D206" s="5">
        <f t="shared" si="43"/>
        <v>3712.46</v>
      </c>
      <c r="E206" s="8">
        <f t="shared" ref="E206:K206" si="51">SUM(E207:E210)</f>
        <v>3712.46</v>
      </c>
      <c r="F206" s="8">
        <f t="shared" si="51"/>
        <v>0</v>
      </c>
      <c r="G206" s="5">
        <f t="shared" si="51"/>
        <v>0</v>
      </c>
      <c r="H206" s="5">
        <f t="shared" si="51"/>
        <v>0</v>
      </c>
      <c r="I206" s="5">
        <f t="shared" si="51"/>
        <v>0</v>
      </c>
      <c r="J206" s="5">
        <f t="shared" si="51"/>
        <v>0</v>
      </c>
      <c r="K206" s="5">
        <f t="shared" si="51"/>
        <v>0</v>
      </c>
      <c r="L206" s="6"/>
    </row>
    <row r="207" spans="1:12" ht="30" customHeight="1" x14ac:dyDescent="0.2">
      <c r="A207" s="58"/>
      <c r="B207" s="45" t="s">
        <v>1</v>
      </c>
      <c r="C207" s="54"/>
      <c r="D207" s="5">
        <f t="shared" si="43"/>
        <v>132.4</v>
      </c>
      <c r="E207" s="7">
        <v>132.4</v>
      </c>
      <c r="F207" s="7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6"/>
    </row>
    <row r="208" spans="1:12" ht="30" x14ac:dyDescent="0.2">
      <c r="A208" s="58"/>
      <c r="B208" s="45" t="s">
        <v>6</v>
      </c>
      <c r="C208" s="54"/>
      <c r="D208" s="5">
        <f t="shared" si="43"/>
        <v>112.78</v>
      </c>
      <c r="E208" s="7">
        <v>112.78</v>
      </c>
      <c r="F208" s="7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6"/>
    </row>
    <row r="209" spans="1:12" ht="45" x14ac:dyDescent="0.2">
      <c r="A209" s="58"/>
      <c r="B209" s="45" t="s">
        <v>14</v>
      </c>
      <c r="C209" s="54"/>
      <c r="D209" s="5">
        <f t="shared" si="43"/>
        <v>3467.28</v>
      </c>
      <c r="E209" s="7">
        <v>3467.28</v>
      </c>
      <c r="F209" s="7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6"/>
    </row>
    <row r="210" spans="1:12" ht="41.25" customHeight="1" x14ac:dyDescent="0.2">
      <c r="A210" s="58"/>
      <c r="B210" s="45" t="s">
        <v>20</v>
      </c>
      <c r="C210" s="54"/>
      <c r="D210" s="5">
        <f t="shared" si="43"/>
        <v>0</v>
      </c>
      <c r="E210" s="7">
        <v>0</v>
      </c>
      <c r="F210" s="7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6"/>
    </row>
    <row r="211" spans="1:12" ht="24.75" customHeight="1" x14ac:dyDescent="0.2">
      <c r="A211" s="58" t="s">
        <v>77</v>
      </c>
      <c r="B211" s="45" t="s">
        <v>2</v>
      </c>
      <c r="C211" s="54" t="s">
        <v>69</v>
      </c>
      <c r="D211" s="5">
        <f t="shared" si="43"/>
        <v>1968.36</v>
      </c>
      <c r="E211" s="8">
        <f t="shared" ref="E211:K211" si="52">SUM(E212:E215)</f>
        <v>1968.36</v>
      </c>
      <c r="F211" s="8">
        <f t="shared" si="52"/>
        <v>0</v>
      </c>
      <c r="G211" s="5">
        <f t="shared" si="52"/>
        <v>0</v>
      </c>
      <c r="H211" s="5">
        <f t="shared" si="52"/>
        <v>0</v>
      </c>
      <c r="I211" s="5">
        <f t="shared" si="52"/>
        <v>0</v>
      </c>
      <c r="J211" s="5">
        <f t="shared" si="52"/>
        <v>0</v>
      </c>
      <c r="K211" s="5">
        <f t="shared" si="52"/>
        <v>0</v>
      </c>
      <c r="L211" s="6"/>
    </row>
    <row r="212" spans="1:12" ht="48" customHeight="1" x14ac:dyDescent="0.2">
      <c r="A212" s="58"/>
      <c r="B212" s="45" t="s">
        <v>1</v>
      </c>
      <c r="C212" s="54"/>
      <c r="D212" s="5">
        <f t="shared" si="43"/>
        <v>0</v>
      </c>
      <c r="E212" s="7">
        <v>0</v>
      </c>
      <c r="F212" s="7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6"/>
    </row>
    <row r="213" spans="1:12" ht="30" customHeight="1" x14ac:dyDescent="0.2">
      <c r="A213" s="58"/>
      <c r="B213" s="45" t="s">
        <v>6</v>
      </c>
      <c r="C213" s="54"/>
      <c r="D213" s="5">
        <f t="shared" si="43"/>
        <v>0</v>
      </c>
      <c r="E213" s="7">
        <v>0</v>
      </c>
      <c r="F213" s="7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6"/>
    </row>
    <row r="214" spans="1:12" ht="54.75" customHeight="1" x14ac:dyDescent="0.2">
      <c r="A214" s="58"/>
      <c r="B214" s="45" t="s">
        <v>14</v>
      </c>
      <c r="C214" s="54"/>
      <c r="D214" s="5">
        <f t="shared" si="43"/>
        <v>1968.36</v>
      </c>
      <c r="E214" s="7">
        <v>1968.36</v>
      </c>
      <c r="F214" s="7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6"/>
    </row>
    <row r="215" spans="1:12" ht="30" x14ac:dyDescent="0.2">
      <c r="A215" s="58"/>
      <c r="B215" s="45" t="s">
        <v>20</v>
      </c>
      <c r="C215" s="54"/>
      <c r="D215" s="5">
        <f t="shared" si="43"/>
        <v>0</v>
      </c>
      <c r="E215" s="7">
        <v>0</v>
      </c>
      <c r="F215" s="7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6"/>
    </row>
    <row r="216" spans="1:12" ht="15" customHeight="1" x14ac:dyDescent="0.2">
      <c r="A216" s="58" t="s">
        <v>78</v>
      </c>
      <c r="B216" s="45" t="s">
        <v>2</v>
      </c>
      <c r="C216" s="54" t="s">
        <v>69</v>
      </c>
      <c r="D216" s="5">
        <f t="shared" si="43"/>
        <v>0</v>
      </c>
      <c r="E216" s="8">
        <f t="shared" ref="E216:K216" si="53">SUM(E217:E220)</f>
        <v>0</v>
      </c>
      <c r="F216" s="8">
        <f t="shared" si="53"/>
        <v>0</v>
      </c>
      <c r="G216" s="5">
        <f t="shared" si="53"/>
        <v>0</v>
      </c>
      <c r="H216" s="5">
        <f t="shared" si="53"/>
        <v>0</v>
      </c>
      <c r="I216" s="5">
        <f t="shared" si="53"/>
        <v>0</v>
      </c>
      <c r="J216" s="5">
        <f t="shared" si="53"/>
        <v>0</v>
      </c>
      <c r="K216" s="5">
        <f t="shared" si="53"/>
        <v>0</v>
      </c>
      <c r="L216" s="6"/>
    </row>
    <row r="217" spans="1:12" ht="30" x14ac:dyDescent="0.2">
      <c r="A217" s="58"/>
      <c r="B217" s="45" t="s">
        <v>1</v>
      </c>
      <c r="C217" s="54"/>
      <c r="D217" s="5">
        <f t="shared" si="43"/>
        <v>0</v>
      </c>
      <c r="E217" s="7">
        <v>0</v>
      </c>
      <c r="F217" s="7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6"/>
    </row>
    <row r="218" spans="1:12" ht="30" customHeight="1" x14ac:dyDescent="0.2">
      <c r="A218" s="58"/>
      <c r="B218" s="45" t="s">
        <v>6</v>
      </c>
      <c r="C218" s="54"/>
      <c r="D218" s="5">
        <f t="shared" si="43"/>
        <v>0</v>
      </c>
      <c r="E218" s="7">
        <v>0</v>
      </c>
      <c r="F218" s="7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6"/>
    </row>
    <row r="219" spans="1:12" ht="45" x14ac:dyDescent="0.2">
      <c r="A219" s="58"/>
      <c r="B219" s="45" t="s">
        <v>14</v>
      </c>
      <c r="C219" s="54"/>
      <c r="D219" s="5">
        <f t="shared" si="43"/>
        <v>0</v>
      </c>
      <c r="E219" s="7">
        <v>0</v>
      </c>
      <c r="F219" s="7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6"/>
    </row>
    <row r="220" spans="1:12" ht="30" x14ac:dyDescent="0.2">
      <c r="A220" s="58"/>
      <c r="B220" s="45" t="s">
        <v>20</v>
      </c>
      <c r="C220" s="54"/>
      <c r="D220" s="5">
        <f t="shared" si="43"/>
        <v>0</v>
      </c>
      <c r="E220" s="7">
        <v>0</v>
      </c>
      <c r="F220" s="7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6"/>
    </row>
    <row r="221" spans="1:12" ht="15" customHeight="1" x14ac:dyDescent="0.2">
      <c r="A221" s="58" t="s">
        <v>79</v>
      </c>
      <c r="B221" s="45" t="s">
        <v>2</v>
      </c>
      <c r="C221" s="54" t="s">
        <v>69</v>
      </c>
      <c r="D221" s="5">
        <f t="shared" si="43"/>
        <v>5515.43</v>
      </c>
      <c r="E221" s="8">
        <f t="shared" ref="E221:K221" si="54">SUM(E222:E225)</f>
        <v>5515.43</v>
      </c>
      <c r="F221" s="8">
        <f t="shared" si="54"/>
        <v>0</v>
      </c>
      <c r="G221" s="5">
        <f t="shared" si="54"/>
        <v>0</v>
      </c>
      <c r="H221" s="5">
        <f t="shared" si="54"/>
        <v>0</v>
      </c>
      <c r="I221" s="5">
        <f t="shared" si="54"/>
        <v>0</v>
      </c>
      <c r="J221" s="5">
        <f t="shared" si="54"/>
        <v>0</v>
      </c>
      <c r="K221" s="5">
        <f t="shared" si="54"/>
        <v>0</v>
      </c>
      <c r="L221" s="6"/>
    </row>
    <row r="222" spans="1:12" ht="30" x14ac:dyDescent="0.2">
      <c r="A222" s="58"/>
      <c r="B222" s="45" t="s">
        <v>1</v>
      </c>
      <c r="C222" s="54"/>
      <c r="D222" s="5">
        <f t="shared" si="43"/>
        <v>0</v>
      </c>
      <c r="E222" s="7">
        <v>0</v>
      </c>
      <c r="F222" s="7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6"/>
    </row>
    <row r="223" spans="1:12" ht="30" x14ac:dyDescent="0.2">
      <c r="A223" s="58"/>
      <c r="B223" s="45" t="s">
        <v>6</v>
      </c>
      <c r="C223" s="54"/>
      <c r="D223" s="5">
        <f t="shared" si="43"/>
        <v>0</v>
      </c>
      <c r="E223" s="7">
        <v>0</v>
      </c>
      <c r="F223" s="7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6"/>
    </row>
    <row r="224" spans="1:12" ht="45" x14ac:dyDescent="0.2">
      <c r="A224" s="58"/>
      <c r="B224" s="45" t="s">
        <v>14</v>
      </c>
      <c r="C224" s="54"/>
      <c r="D224" s="5">
        <f t="shared" si="43"/>
        <v>5515.43</v>
      </c>
      <c r="E224" s="7">
        <v>5515.43</v>
      </c>
      <c r="F224" s="7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6"/>
    </row>
    <row r="225" spans="1:12" ht="30" x14ac:dyDescent="0.2">
      <c r="A225" s="58"/>
      <c r="B225" s="45" t="s">
        <v>20</v>
      </c>
      <c r="C225" s="54"/>
      <c r="D225" s="5">
        <f t="shared" si="43"/>
        <v>0</v>
      </c>
      <c r="E225" s="7">
        <v>0</v>
      </c>
      <c r="F225" s="7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6"/>
    </row>
    <row r="226" spans="1:12" ht="15" customHeight="1" x14ac:dyDescent="0.2">
      <c r="A226" s="58" t="s">
        <v>80</v>
      </c>
      <c r="B226" s="45" t="s">
        <v>2</v>
      </c>
      <c r="C226" s="54" t="s">
        <v>69</v>
      </c>
      <c r="D226" s="5">
        <f t="shared" si="43"/>
        <v>4270.24</v>
      </c>
      <c r="E226" s="8">
        <f t="shared" ref="E226:K226" si="55">SUM(E227:E230)</f>
        <v>4270.24</v>
      </c>
      <c r="F226" s="8">
        <f t="shared" si="55"/>
        <v>0</v>
      </c>
      <c r="G226" s="5">
        <f t="shared" si="55"/>
        <v>0</v>
      </c>
      <c r="H226" s="5">
        <f t="shared" si="55"/>
        <v>0</v>
      </c>
      <c r="I226" s="5">
        <f t="shared" si="55"/>
        <v>0</v>
      </c>
      <c r="J226" s="5">
        <f t="shared" si="55"/>
        <v>0</v>
      </c>
      <c r="K226" s="5">
        <f t="shared" si="55"/>
        <v>0</v>
      </c>
      <c r="L226" s="6"/>
    </row>
    <row r="227" spans="1:12" ht="30" x14ac:dyDescent="0.2">
      <c r="A227" s="58"/>
      <c r="B227" s="45" t="s">
        <v>1</v>
      </c>
      <c r="C227" s="54"/>
      <c r="D227" s="5">
        <f t="shared" si="43"/>
        <v>0</v>
      </c>
      <c r="E227" s="7">
        <v>0</v>
      </c>
      <c r="F227" s="7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6"/>
    </row>
    <row r="228" spans="1:12" ht="30" customHeight="1" x14ac:dyDescent="0.2">
      <c r="A228" s="58"/>
      <c r="B228" s="45" t="s">
        <v>6</v>
      </c>
      <c r="C228" s="54"/>
      <c r="D228" s="5">
        <f t="shared" si="43"/>
        <v>0</v>
      </c>
      <c r="E228" s="7">
        <v>0</v>
      </c>
      <c r="F228" s="7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6"/>
    </row>
    <row r="229" spans="1:12" ht="54.75" customHeight="1" x14ac:dyDescent="0.2">
      <c r="A229" s="58"/>
      <c r="B229" s="45" t="s">
        <v>14</v>
      </c>
      <c r="C229" s="54"/>
      <c r="D229" s="5">
        <f t="shared" si="43"/>
        <v>4270.24</v>
      </c>
      <c r="E229" s="7">
        <v>4270.24</v>
      </c>
      <c r="F229" s="7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6"/>
    </row>
    <row r="230" spans="1:12" ht="36" customHeight="1" x14ac:dyDescent="0.2">
      <c r="A230" s="58"/>
      <c r="B230" s="45" t="s">
        <v>20</v>
      </c>
      <c r="C230" s="54"/>
      <c r="D230" s="5">
        <f t="shared" si="43"/>
        <v>0</v>
      </c>
      <c r="E230" s="7">
        <v>0</v>
      </c>
      <c r="F230" s="7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6"/>
    </row>
    <row r="231" spans="1:12" ht="24" customHeight="1" x14ac:dyDescent="0.2">
      <c r="A231" s="58" t="s">
        <v>81</v>
      </c>
      <c r="B231" s="45" t="s">
        <v>2</v>
      </c>
      <c r="C231" s="54" t="s">
        <v>69</v>
      </c>
      <c r="D231" s="5">
        <f t="shared" si="43"/>
        <v>2170.39</v>
      </c>
      <c r="E231" s="8">
        <f t="shared" ref="E231:K231" si="56">SUM(E232:E235)</f>
        <v>2170.39</v>
      </c>
      <c r="F231" s="8">
        <f t="shared" si="56"/>
        <v>0</v>
      </c>
      <c r="G231" s="5">
        <f t="shared" si="56"/>
        <v>0</v>
      </c>
      <c r="H231" s="5">
        <f t="shared" si="56"/>
        <v>0</v>
      </c>
      <c r="I231" s="5">
        <f t="shared" si="56"/>
        <v>0</v>
      </c>
      <c r="J231" s="5">
        <f t="shared" si="56"/>
        <v>0</v>
      </c>
      <c r="K231" s="5">
        <f t="shared" si="56"/>
        <v>0</v>
      </c>
      <c r="L231" s="6"/>
    </row>
    <row r="232" spans="1:12" ht="39" customHeight="1" x14ac:dyDescent="0.2">
      <c r="A232" s="58"/>
      <c r="B232" s="45" t="s">
        <v>1</v>
      </c>
      <c r="C232" s="54"/>
      <c r="D232" s="5">
        <f t="shared" si="43"/>
        <v>0</v>
      </c>
      <c r="E232" s="7">
        <v>0</v>
      </c>
      <c r="F232" s="7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6"/>
    </row>
    <row r="233" spans="1:12" ht="36" customHeight="1" x14ac:dyDescent="0.2">
      <c r="A233" s="58"/>
      <c r="B233" s="45" t="s">
        <v>6</v>
      </c>
      <c r="C233" s="54"/>
      <c r="D233" s="5">
        <f t="shared" si="43"/>
        <v>0</v>
      </c>
      <c r="E233" s="7">
        <v>0</v>
      </c>
      <c r="F233" s="7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6"/>
    </row>
    <row r="234" spans="1:12" ht="53.25" customHeight="1" x14ac:dyDescent="0.2">
      <c r="A234" s="58"/>
      <c r="B234" s="45" t="s">
        <v>14</v>
      </c>
      <c r="C234" s="54"/>
      <c r="D234" s="5">
        <f t="shared" si="43"/>
        <v>2170.39</v>
      </c>
      <c r="E234" s="7">
        <v>2170.39</v>
      </c>
      <c r="F234" s="7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6"/>
    </row>
    <row r="235" spans="1:12" ht="30" x14ac:dyDescent="0.2">
      <c r="A235" s="58"/>
      <c r="B235" s="45" t="s">
        <v>20</v>
      </c>
      <c r="C235" s="54"/>
      <c r="D235" s="5">
        <f t="shared" ref="D235:D298" si="57">SUM(E235:I235)</f>
        <v>0</v>
      </c>
      <c r="E235" s="7">
        <v>0</v>
      </c>
      <c r="F235" s="7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6"/>
    </row>
    <row r="236" spans="1:12" ht="15" customHeight="1" x14ac:dyDescent="0.2">
      <c r="A236" s="58" t="s">
        <v>82</v>
      </c>
      <c r="B236" s="45" t="s">
        <v>2</v>
      </c>
      <c r="C236" s="54" t="s">
        <v>69</v>
      </c>
      <c r="D236" s="5">
        <f t="shared" si="57"/>
        <v>627.61</v>
      </c>
      <c r="E236" s="8">
        <f t="shared" ref="E236:K236" si="58">SUM(E237:E240)</f>
        <v>627.61</v>
      </c>
      <c r="F236" s="8">
        <f t="shared" si="58"/>
        <v>0</v>
      </c>
      <c r="G236" s="5">
        <f t="shared" si="58"/>
        <v>0</v>
      </c>
      <c r="H236" s="5">
        <f t="shared" si="58"/>
        <v>0</v>
      </c>
      <c r="I236" s="5">
        <f t="shared" si="58"/>
        <v>0</v>
      </c>
      <c r="J236" s="5">
        <f t="shared" si="58"/>
        <v>0</v>
      </c>
      <c r="K236" s="5">
        <f t="shared" si="58"/>
        <v>0</v>
      </c>
      <c r="L236" s="6"/>
    </row>
    <row r="237" spans="1:12" ht="30" x14ac:dyDescent="0.2">
      <c r="A237" s="58"/>
      <c r="B237" s="45" t="s">
        <v>1</v>
      </c>
      <c r="C237" s="54"/>
      <c r="D237" s="5">
        <f t="shared" si="57"/>
        <v>0</v>
      </c>
      <c r="E237" s="7">
        <v>0</v>
      </c>
      <c r="F237" s="7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6"/>
    </row>
    <row r="238" spans="1:12" ht="30" customHeight="1" x14ac:dyDescent="0.2">
      <c r="A238" s="58"/>
      <c r="B238" s="45" t="s">
        <v>6</v>
      </c>
      <c r="C238" s="54"/>
      <c r="D238" s="5">
        <f t="shared" si="57"/>
        <v>0</v>
      </c>
      <c r="E238" s="7">
        <v>0</v>
      </c>
      <c r="F238" s="7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6"/>
    </row>
    <row r="239" spans="1:12" ht="45" x14ac:dyDescent="0.2">
      <c r="A239" s="58"/>
      <c r="B239" s="45" t="s">
        <v>14</v>
      </c>
      <c r="C239" s="54"/>
      <c r="D239" s="5">
        <f t="shared" si="57"/>
        <v>627.61</v>
      </c>
      <c r="E239" s="7">
        <v>627.61</v>
      </c>
      <c r="F239" s="7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6"/>
    </row>
    <row r="240" spans="1:12" ht="30" x14ac:dyDescent="0.2">
      <c r="A240" s="58"/>
      <c r="B240" s="45" t="s">
        <v>20</v>
      </c>
      <c r="C240" s="54"/>
      <c r="D240" s="5">
        <f t="shared" si="57"/>
        <v>0</v>
      </c>
      <c r="E240" s="7">
        <v>0</v>
      </c>
      <c r="F240" s="7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6"/>
    </row>
    <row r="241" spans="1:12" ht="15" customHeight="1" x14ac:dyDescent="0.2">
      <c r="A241" s="58" t="s">
        <v>83</v>
      </c>
      <c r="B241" s="45" t="s">
        <v>2</v>
      </c>
      <c r="C241" s="54" t="s">
        <v>69</v>
      </c>
      <c r="D241" s="5">
        <f t="shared" si="57"/>
        <v>1476.93</v>
      </c>
      <c r="E241" s="8">
        <f t="shared" ref="E241:K241" si="59">SUM(E242:E245)</f>
        <v>1476.93</v>
      </c>
      <c r="F241" s="8">
        <f t="shared" si="59"/>
        <v>0</v>
      </c>
      <c r="G241" s="5">
        <f t="shared" si="59"/>
        <v>0</v>
      </c>
      <c r="H241" s="5">
        <f t="shared" si="59"/>
        <v>0</v>
      </c>
      <c r="I241" s="5">
        <f t="shared" si="59"/>
        <v>0</v>
      </c>
      <c r="J241" s="5">
        <f t="shared" si="59"/>
        <v>0</v>
      </c>
      <c r="K241" s="5">
        <f t="shared" si="59"/>
        <v>0</v>
      </c>
      <c r="L241" s="6"/>
    </row>
    <row r="242" spans="1:12" ht="30" x14ac:dyDescent="0.2">
      <c r="A242" s="58"/>
      <c r="B242" s="45" t="s">
        <v>1</v>
      </c>
      <c r="C242" s="54"/>
      <c r="D242" s="5">
        <f t="shared" si="57"/>
        <v>0</v>
      </c>
      <c r="E242" s="7">
        <v>0</v>
      </c>
      <c r="F242" s="7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6"/>
    </row>
    <row r="243" spans="1:12" ht="30" customHeight="1" x14ac:dyDescent="0.2">
      <c r="A243" s="58"/>
      <c r="B243" s="45" t="s">
        <v>6</v>
      </c>
      <c r="C243" s="54"/>
      <c r="D243" s="5">
        <f t="shared" si="57"/>
        <v>0</v>
      </c>
      <c r="E243" s="7">
        <v>0</v>
      </c>
      <c r="F243" s="7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6"/>
    </row>
    <row r="244" spans="1:12" ht="45" x14ac:dyDescent="0.2">
      <c r="A244" s="58"/>
      <c r="B244" s="45" t="s">
        <v>14</v>
      </c>
      <c r="C244" s="54"/>
      <c r="D244" s="5">
        <f t="shared" si="57"/>
        <v>1476.93</v>
      </c>
      <c r="E244" s="7">
        <v>1476.93</v>
      </c>
      <c r="F244" s="7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6"/>
    </row>
    <row r="245" spans="1:12" ht="30" x14ac:dyDescent="0.2">
      <c r="A245" s="58"/>
      <c r="B245" s="45" t="s">
        <v>20</v>
      </c>
      <c r="C245" s="54"/>
      <c r="D245" s="5">
        <f t="shared" si="57"/>
        <v>0</v>
      </c>
      <c r="E245" s="7">
        <v>0</v>
      </c>
      <c r="F245" s="7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6"/>
    </row>
    <row r="246" spans="1:12" ht="15" customHeight="1" x14ac:dyDescent="0.2">
      <c r="A246" s="58" t="s">
        <v>84</v>
      </c>
      <c r="B246" s="45" t="s">
        <v>2</v>
      </c>
      <c r="C246" s="54" t="s">
        <v>69</v>
      </c>
      <c r="D246" s="5">
        <f t="shared" si="57"/>
        <v>5478.41</v>
      </c>
      <c r="E246" s="8">
        <f t="shared" ref="E246:K246" si="60">SUM(E247:E250)</f>
        <v>5478.41</v>
      </c>
      <c r="F246" s="8">
        <f t="shared" si="60"/>
        <v>0</v>
      </c>
      <c r="G246" s="5">
        <f t="shared" si="60"/>
        <v>0</v>
      </c>
      <c r="H246" s="5">
        <f t="shared" si="60"/>
        <v>0</v>
      </c>
      <c r="I246" s="5">
        <f t="shared" si="60"/>
        <v>0</v>
      </c>
      <c r="J246" s="5">
        <f t="shared" si="60"/>
        <v>0</v>
      </c>
      <c r="K246" s="5">
        <f t="shared" si="60"/>
        <v>0</v>
      </c>
      <c r="L246" s="6"/>
    </row>
    <row r="247" spans="1:12" ht="30" customHeight="1" x14ac:dyDescent="0.2">
      <c r="A247" s="58"/>
      <c r="B247" s="45" t="s">
        <v>1</v>
      </c>
      <c r="C247" s="54"/>
      <c r="D247" s="5">
        <f t="shared" si="57"/>
        <v>422</v>
      </c>
      <c r="E247" s="7">
        <v>422</v>
      </c>
      <c r="F247" s="7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6"/>
    </row>
    <row r="248" spans="1:12" ht="30" x14ac:dyDescent="0.2">
      <c r="A248" s="58"/>
      <c r="B248" s="45" t="s">
        <v>6</v>
      </c>
      <c r="C248" s="54"/>
      <c r="D248" s="5">
        <f t="shared" si="57"/>
        <v>359.48</v>
      </c>
      <c r="E248" s="7">
        <v>359.48</v>
      </c>
      <c r="F248" s="7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6"/>
    </row>
    <row r="249" spans="1:12" ht="45" x14ac:dyDescent="0.2">
      <c r="A249" s="58"/>
      <c r="B249" s="45" t="s">
        <v>14</v>
      </c>
      <c r="C249" s="54"/>
      <c r="D249" s="5">
        <f t="shared" si="57"/>
        <v>4696.93</v>
      </c>
      <c r="E249" s="7">
        <v>4696.93</v>
      </c>
      <c r="F249" s="7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6"/>
    </row>
    <row r="250" spans="1:12" ht="32.25" customHeight="1" x14ac:dyDescent="0.2">
      <c r="A250" s="58"/>
      <c r="B250" s="45" t="s">
        <v>20</v>
      </c>
      <c r="C250" s="54"/>
      <c r="D250" s="5">
        <f t="shared" si="57"/>
        <v>0</v>
      </c>
      <c r="E250" s="7">
        <v>0</v>
      </c>
      <c r="F250" s="7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6"/>
    </row>
    <row r="251" spans="1:12" ht="26.25" customHeight="1" x14ac:dyDescent="0.2">
      <c r="A251" s="58" t="s">
        <v>85</v>
      </c>
      <c r="B251" s="45" t="s">
        <v>2</v>
      </c>
      <c r="C251" s="54" t="s">
        <v>69</v>
      </c>
      <c r="D251" s="5">
        <f t="shared" si="57"/>
        <v>1564.13</v>
      </c>
      <c r="E251" s="8">
        <f t="shared" ref="E251:K251" si="61">SUM(E252:E255)</f>
        <v>1564.13</v>
      </c>
      <c r="F251" s="8">
        <f t="shared" si="61"/>
        <v>0</v>
      </c>
      <c r="G251" s="5">
        <f t="shared" si="61"/>
        <v>0</v>
      </c>
      <c r="H251" s="5">
        <f t="shared" si="61"/>
        <v>0</v>
      </c>
      <c r="I251" s="5">
        <f t="shared" si="61"/>
        <v>0</v>
      </c>
      <c r="J251" s="5">
        <f t="shared" si="61"/>
        <v>0</v>
      </c>
      <c r="K251" s="5">
        <f t="shared" si="61"/>
        <v>0</v>
      </c>
      <c r="L251" s="6"/>
    </row>
    <row r="252" spans="1:12" ht="42" customHeight="1" x14ac:dyDescent="0.2">
      <c r="A252" s="58"/>
      <c r="B252" s="45" t="s">
        <v>1</v>
      </c>
      <c r="C252" s="54"/>
      <c r="D252" s="5">
        <f t="shared" si="57"/>
        <v>0</v>
      </c>
      <c r="E252" s="7">
        <v>0</v>
      </c>
      <c r="F252" s="7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6"/>
    </row>
    <row r="253" spans="1:12" ht="45" customHeight="1" x14ac:dyDescent="0.2">
      <c r="A253" s="58"/>
      <c r="B253" s="45" t="s">
        <v>6</v>
      </c>
      <c r="C253" s="54"/>
      <c r="D253" s="5">
        <f t="shared" si="57"/>
        <v>0</v>
      </c>
      <c r="E253" s="7">
        <v>0</v>
      </c>
      <c r="F253" s="7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6"/>
    </row>
    <row r="254" spans="1:12" ht="52.5" customHeight="1" x14ac:dyDescent="0.2">
      <c r="A254" s="58"/>
      <c r="B254" s="45" t="s">
        <v>14</v>
      </c>
      <c r="C254" s="54"/>
      <c r="D254" s="5">
        <f t="shared" si="57"/>
        <v>1564.13</v>
      </c>
      <c r="E254" s="7">
        <v>1564.13</v>
      </c>
      <c r="F254" s="7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6"/>
    </row>
    <row r="255" spans="1:12" ht="32.25" customHeight="1" x14ac:dyDescent="0.2">
      <c r="A255" s="58"/>
      <c r="B255" s="45" t="s">
        <v>20</v>
      </c>
      <c r="C255" s="54"/>
      <c r="D255" s="5">
        <f t="shared" si="57"/>
        <v>0</v>
      </c>
      <c r="E255" s="7">
        <v>0</v>
      </c>
      <c r="F255" s="7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6"/>
    </row>
    <row r="256" spans="1:12" ht="15" customHeight="1" x14ac:dyDescent="0.2">
      <c r="A256" s="58" t="s">
        <v>86</v>
      </c>
      <c r="B256" s="45" t="s">
        <v>2</v>
      </c>
      <c r="C256" s="54" t="s">
        <v>69</v>
      </c>
      <c r="D256" s="5">
        <f t="shared" si="57"/>
        <v>5078.66</v>
      </c>
      <c r="E256" s="8">
        <f t="shared" ref="E256:K256" si="62">SUM(E257:E260)</f>
        <v>5078.66</v>
      </c>
      <c r="F256" s="8">
        <f t="shared" si="62"/>
        <v>0</v>
      </c>
      <c r="G256" s="5">
        <f t="shared" si="62"/>
        <v>0</v>
      </c>
      <c r="H256" s="5">
        <f t="shared" si="62"/>
        <v>0</v>
      </c>
      <c r="I256" s="5">
        <f t="shared" si="62"/>
        <v>0</v>
      </c>
      <c r="J256" s="5">
        <f t="shared" si="62"/>
        <v>0</v>
      </c>
      <c r="K256" s="5">
        <f t="shared" si="62"/>
        <v>0</v>
      </c>
      <c r="L256" s="6"/>
    </row>
    <row r="257" spans="1:12" ht="30" customHeight="1" x14ac:dyDescent="0.2">
      <c r="A257" s="58"/>
      <c r="B257" s="45" t="s">
        <v>1</v>
      </c>
      <c r="C257" s="54"/>
      <c r="D257" s="5">
        <f t="shared" si="57"/>
        <v>513.69000000000005</v>
      </c>
      <c r="E257" s="7">
        <v>513.69000000000005</v>
      </c>
      <c r="F257" s="7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6"/>
    </row>
    <row r="258" spans="1:12" ht="30" x14ac:dyDescent="0.2">
      <c r="A258" s="58"/>
      <c r="B258" s="45" t="s">
        <v>6</v>
      </c>
      <c r="C258" s="54"/>
      <c r="D258" s="5">
        <f t="shared" si="57"/>
        <v>437.59</v>
      </c>
      <c r="E258" s="7">
        <v>437.59</v>
      </c>
      <c r="F258" s="7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6"/>
    </row>
    <row r="259" spans="1:12" ht="45" x14ac:dyDescent="0.2">
      <c r="A259" s="58"/>
      <c r="B259" s="45" t="s">
        <v>14</v>
      </c>
      <c r="C259" s="54"/>
      <c r="D259" s="5">
        <f t="shared" si="57"/>
        <v>4127.38</v>
      </c>
      <c r="E259" s="7">
        <v>4127.38</v>
      </c>
      <c r="F259" s="7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6"/>
    </row>
    <row r="260" spans="1:12" ht="32.25" customHeight="1" x14ac:dyDescent="0.2">
      <c r="A260" s="58"/>
      <c r="B260" s="45" t="s">
        <v>20</v>
      </c>
      <c r="C260" s="54"/>
      <c r="D260" s="5">
        <f t="shared" si="57"/>
        <v>0</v>
      </c>
      <c r="E260" s="7">
        <v>0</v>
      </c>
      <c r="F260" s="7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6"/>
    </row>
    <row r="261" spans="1:12" ht="15" customHeight="1" x14ac:dyDescent="0.2">
      <c r="A261" s="58" t="s">
        <v>87</v>
      </c>
      <c r="B261" s="45" t="s">
        <v>2</v>
      </c>
      <c r="C261" s="54" t="s">
        <v>69</v>
      </c>
      <c r="D261" s="5">
        <f t="shared" si="57"/>
        <v>1821</v>
      </c>
      <c r="E261" s="8">
        <f t="shared" ref="E261:K261" si="63">SUM(E262:E265)</f>
        <v>1821</v>
      </c>
      <c r="F261" s="8">
        <f t="shared" si="63"/>
        <v>0</v>
      </c>
      <c r="G261" s="5">
        <f t="shared" si="63"/>
        <v>0</v>
      </c>
      <c r="H261" s="5">
        <f t="shared" si="63"/>
        <v>0</v>
      </c>
      <c r="I261" s="5">
        <f t="shared" si="63"/>
        <v>0</v>
      </c>
      <c r="J261" s="5">
        <f t="shared" si="63"/>
        <v>0</v>
      </c>
      <c r="K261" s="5">
        <f t="shared" si="63"/>
        <v>0</v>
      </c>
      <c r="L261" s="6"/>
    </row>
    <row r="262" spans="1:12" ht="30" x14ac:dyDescent="0.2">
      <c r="A262" s="58"/>
      <c r="B262" s="45" t="s">
        <v>1</v>
      </c>
      <c r="C262" s="54"/>
      <c r="D262" s="5">
        <f t="shared" si="57"/>
        <v>0</v>
      </c>
      <c r="E262" s="7">
        <v>0</v>
      </c>
      <c r="F262" s="7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6"/>
    </row>
    <row r="263" spans="1:12" ht="30" customHeight="1" x14ac:dyDescent="0.2">
      <c r="A263" s="58"/>
      <c r="B263" s="45" t="s">
        <v>6</v>
      </c>
      <c r="C263" s="54"/>
      <c r="D263" s="5">
        <f t="shared" si="57"/>
        <v>0</v>
      </c>
      <c r="E263" s="7">
        <v>0</v>
      </c>
      <c r="F263" s="7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6"/>
    </row>
    <row r="264" spans="1:12" ht="45" x14ac:dyDescent="0.2">
      <c r="A264" s="58"/>
      <c r="B264" s="45" t="s">
        <v>14</v>
      </c>
      <c r="C264" s="54"/>
      <c r="D264" s="5">
        <f t="shared" si="57"/>
        <v>1821</v>
      </c>
      <c r="E264" s="7">
        <v>1821</v>
      </c>
      <c r="F264" s="7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6"/>
    </row>
    <row r="265" spans="1:12" ht="32.25" customHeight="1" x14ac:dyDescent="0.2">
      <c r="A265" s="58"/>
      <c r="B265" s="45" t="s">
        <v>20</v>
      </c>
      <c r="C265" s="54"/>
      <c r="D265" s="5">
        <f t="shared" si="57"/>
        <v>0</v>
      </c>
      <c r="E265" s="7">
        <v>0</v>
      </c>
      <c r="F265" s="7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6"/>
    </row>
    <row r="266" spans="1:12" ht="15" customHeight="1" x14ac:dyDescent="0.2">
      <c r="A266" s="58" t="s">
        <v>88</v>
      </c>
      <c r="B266" s="45" t="s">
        <v>2</v>
      </c>
      <c r="C266" s="54" t="s">
        <v>69</v>
      </c>
      <c r="D266" s="5">
        <f t="shared" si="57"/>
        <v>4220.37</v>
      </c>
      <c r="E266" s="8">
        <f t="shared" ref="E266:K266" si="64">SUM(E267:E270)</f>
        <v>4220.37</v>
      </c>
      <c r="F266" s="8">
        <f t="shared" si="64"/>
        <v>0</v>
      </c>
      <c r="G266" s="5">
        <f t="shared" si="64"/>
        <v>0</v>
      </c>
      <c r="H266" s="5">
        <f t="shared" si="64"/>
        <v>0</v>
      </c>
      <c r="I266" s="5">
        <f t="shared" si="64"/>
        <v>0</v>
      </c>
      <c r="J266" s="5">
        <f t="shared" si="64"/>
        <v>0</v>
      </c>
      <c r="K266" s="5">
        <f t="shared" si="64"/>
        <v>0</v>
      </c>
      <c r="L266" s="6"/>
    </row>
    <row r="267" spans="1:12" ht="30" customHeight="1" x14ac:dyDescent="0.2">
      <c r="A267" s="58"/>
      <c r="B267" s="45" t="s">
        <v>1</v>
      </c>
      <c r="C267" s="54"/>
      <c r="D267" s="5">
        <f t="shared" si="57"/>
        <v>357.98</v>
      </c>
      <c r="E267" s="7">
        <v>357.98</v>
      </c>
      <c r="F267" s="7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6"/>
    </row>
    <row r="268" spans="1:12" ht="30" x14ac:dyDescent="0.2">
      <c r="A268" s="58"/>
      <c r="B268" s="45" t="s">
        <v>6</v>
      </c>
      <c r="C268" s="54"/>
      <c r="D268" s="5">
        <f t="shared" si="57"/>
        <v>304.95</v>
      </c>
      <c r="E268" s="7">
        <v>304.95</v>
      </c>
      <c r="F268" s="7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6"/>
    </row>
    <row r="269" spans="1:12" ht="45" x14ac:dyDescent="0.2">
      <c r="A269" s="58"/>
      <c r="B269" s="45" t="s">
        <v>14</v>
      </c>
      <c r="C269" s="54"/>
      <c r="D269" s="5">
        <f t="shared" si="57"/>
        <v>3557.44</v>
      </c>
      <c r="E269" s="7">
        <v>3557.44</v>
      </c>
      <c r="F269" s="7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6"/>
    </row>
    <row r="270" spans="1:12" ht="32.25" customHeight="1" x14ac:dyDescent="0.2">
      <c r="A270" s="58"/>
      <c r="B270" s="45" t="s">
        <v>20</v>
      </c>
      <c r="C270" s="54"/>
      <c r="D270" s="5">
        <f t="shared" si="57"/>
        <v>0</v>
      </c>
      <c r="E270" s="7">
        <v>0</v>
      </c>
      <c r="F270" s="7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6"/>
    </row>
    <row r="271" spans="1:12" ht="22.5" customHeight="1" x14ac:dyDescent="0.2">
      <c r="A271" s="58" t="s">
        <v>89</v>
      </c>
      <c r="B271" s="45" t="s">
        <v>2</v>
      </c>
      <c r="C271" s="54" t="s">
        <v>69</v>
      </c>
      <c r="D271" s="5">
        <f t="shared" si="57"/>
        <v>728.72</v>
      </c>
      <c r="E271" s="8">
        <f t="shared" ref="E271:K271" si="65">SUM(E272:E275)</f>
        <v>728.72</v>
      </c>
      <c r="F271" s="8">
        <f t="shared" si="65"/>
        <v>0</v>
      </c>
      <c r="G271" s="5">
        <f t="shared" si="65"/>
        <v>0</v>
      </c>
      <c r="H271" s="5">
        <f t="shared" si="65"/>
        <v>0</v>
      </c>
      <c r="I271" s="5">
        <f t="shared" si="65"/>
        <v>0</v>
      </c>
      <c r="J271" s="5">
        <f t="shared" si="65"/>
        <v>0</v>
      </c>
      <c r="K271" s="5">
        <f t="shared" si="65"/>
        <v>0</v>
      </c>
      <c r="L271" s="6"/>
    </row>
    <row r="272" spans="1:12" ht="42" customHeight="1" x14ac:dyDescent="0.2">
      <c r="A272" s="58"/>
      <c r="B272" s="45" t="s">
        <v>1</v>
      </c>
      <c r="C272" s="54"/>
      <c r="D272" s="5">
        <f t="shared" si="57"/>
        <v>0</v>
      </c>
      <c r="E272" s="7">
        <v>0</v>
      </c>
      <c r="F272" s="7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6"/>
    </row>
    <row r="273" spans="1:12" ht="39.75" customHeight="1" x14ac:dyDescent="0.2">
      <c r="A273" s="58"/>
      <c r="B273" s="45" t="s">
        <v>6</v>
      </c>
      <c r="C273" s="54"/>
      <c r="D273" s="5">
        <f t="shared" si="57"/>
        <v>0</v>
      </c>
      <c r="E273" s="7">
        <v>0</v>
      </c>
      <c r="F273" s="7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6"/>
    </row>
    <row r="274" spans="1:12" ht="54.75" customHeight="1" x14ac:dyDescent="0.2">
      <c r="A274" s="58"/>
      <c r="B274" s="45" t="s">
        <v>14</v>
      </c>
      <c r="C274" s="54"/>
      <c r="D274" s="5">
        <f t="shared" si="57"/>
        <v>728.72</v>
      </c>
      <c r="E274" s="7">
        <v>728.72</v>
      </c>
      <c r="F274" s="7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6"/>
    </row>
    <row r="275" spans="1:12" ht="37.5" customHeight="1" x14ac:dyDescent="0.2">
      <c r="A275" s="58"/>
      <c r="B275" s="45" t="s">
        <v>20</v>
      </c>
      <c r="C275" s="54"/>
      <c r="D275" s="5">
        <f t="shared" si="57"/>
        <v>0</v>
      </c>
      <c r="E275" s="7">
        <v>0</v>
      </c>
      <c r="F275" s="7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6"/>
    </row>
    <row r="276" spans="1:12" ht="15" customHeight="1" x14ac:dyDescent="0.2">
      <c r="A276" s="58" t="s">
        <v>90</v>
      </c>
      <c r="B276" s="45" t="s">
        <v>2</v>
      </c>
      <c r="C276" s="54" t="s">
        <v>69</v>
      </c>
      <c r="D276" s="5">
        <f t="shared" si="57"/>
        <v>1428.11</v>
      </c>
      <c r="E276" s="8">
        <f t="shared" ref="E276:K276" si="66">SUM(E277:E280)</f>
        <v>1428.11</v>
      </c>
      <c r="F276" s="8">
        <f t="shared" si="66"/>
        <v>0</v>
      </c>
      <c r="G276" s="5">
        <f t="shared" si="66"/>
        <v>0</v>
      </c>
      <c r="H276" s="5">
        <f t="shared" si="66"/>
        <v>0</v>
      </c>
      <c r="I276" s="5">
        <f t="shared" si="66"/>
        <v>0</v>
      </c>
      <c r="J276" s="5">
        <f t="shared" si="66"/>
        <v>0</v>
      </c>
      <c r="K276" s="5">
        <f t="shared" si="66"/>
        <v>0</v>
      </c>
      <c r="L276" s="6"/>
    </row>
    <row r="277" spans="1:12" ht="30" x14ac:dyDescent="0.2">
      <c r="A277" s="58"/>
      <c r="B277" s="45" t="s">
        <v>1</v>
      </c>
      <c r="C277" s="54"/>
      <c r="D277" s="5">
        <f t="shared" si="57"/>
        <v>0</v>
      </c>
      <c r="E277" s="7">
        <v>0</v>
      </c>
      <c r="F277" s="7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6"/>
    </row>
    <row r="278" spans="1:12" ht="30" customHeight="1" x14ac:dyDescent="0.2">
      <c r="A278" s="58"/>
      <c r="B278" s="45" t="s">
        <v>6</v>
      </c>
      <c r="C278" s="54"/>
      <c r="D278" s="5">
        <f t="shared" si="57"/>
        <v>0</v>
      </c>
      <c r="E278" s="7">
        <v>0</v>
      </c>
      <c r="F278" s="7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6"/>
    </row>
    <row r="279" spans="1:12" ht="45" x14ac:dyDescent="0.2">
      <c r="A279" s="58"/>
      <c r="B279" s="45" t="s">
        <v>14</v>
      </c>
      <c r="C279" s="54"/>
      <c r="D279" s="5">
        <f t="shared" si="57"/>
        <v>1428.11</v>
      </c>
      <c r="E279" s="7">
        <v>1428.11</v>
      </c>
      <c r="F279" s="7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6"/>
    </row>
    <row r="280" spans="1:12" ht="32.25" customHeight="1" x14ac:dyDescent="0.2">
      <c r="A280" s="58"/>
      <c r="B280" s="45" t="s">
        <v>20</v>
      </c>
      <c r="C280" s="54"/>
      <c r="D280" s="5">
        <f t="shared" si="57"/>
        <v>0</v>
      </c>
      <c r="E280" s="7">
        <v>0</v>
      </c>
      <c r="F280" s="7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6"/>
    </row>
    <row r="281" spans="1:12" ht="15" customHeight="1" x14ac:dyDescent="0.2">
      <c r="A281" s="58" t="s">
        <v>91</v>
      </c>
      <c r="B281" s="45" t="s">
        <v>2</v>
      </c>
      <c r="C281" s="54" t="s">
        <v>69</v>
      </c>
      <c r="D281" s="5">
        <f t="shared" si="57"/>
        <v>1831.28</v>
      </c>
      <c r="E281" s="8">
        <f t="shared" ref="E281:K281" si="67">SUM(E282:E285)</f>
        <v>1831.28</v>
      </c>
      <c r="F281" s="8">
        <f t="shared" si="67"/>
        <v>0</v>
      </c>
      <c r="G281" s="5">
        <f t="shared" si="67"/>
        <v>0</v>
      </c>
      <c r="H281" s="5">
        <f t="shared" si="67"/>
        <v>0</v>
      </c>
      <c r="I281" s="5">
        <f t="shared" si="67"/>
        <v>0</v>
      </c>
      <c r="J281" s="5">
        <f t="shared" si="67"/>
        <v>0</v>
      </c>
      <c r="K281" s="5">
        <f t="shared" si="67"/>
        <v>0</v>
      </c>
      <c r="L281" s="6"/>
    </row>
    <row r="282" spans="1:12" ht="30" x14ac:dyDescent="0.2">
      <c r="A282" s="58"/>
      <c r="B282" s="45" t="s">
        <v>1</v>
      </c>
      <c r="C282" s="54"/>
      <c r="D282" s="5">
        <f t="shared" si="57"/>
        <v>0</v>
      </c>
      <c r="E282" s="7">
        <v>0</v>
      </c>
      <c r="F282" s="7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6"/>
    </row>
    <row r="283" spans="1:12" ht="30" customHeight="1" x14ac:dyDescent="0.2">
      <c r="A283" s="58"/>
      <c r="B283" s="45" t="s">
        <v>6</v>
      </c>
      <c r="C283" s="54"/>
      <c r="D283" s="5">
        <f t="shared" si="57"/>
        <v>0</v>
      </c>
      <c r="E283" s="7">
        <v>0</v>
      </c>
      <c r="F283" s="7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6"/>
    </row>
    <row r="284" spans="1:12" ht="45" x14ac:dyDescent="0.2">
      <c r="A284" s="58"/>
      <c r="B284" s="45" t="s">
        <v>14</v>
      </c>
      <c r="C284" s="54"/>
      <c r="D284" s="5">
        <f t="shared" si="57"/>
        <v>1831.28</v>
      </c>
      <c r="E284" s="7">
        <v>1831.28</v>
      </c>
      <c r="F284" s="7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6"/>
    </row>
    <row r="285" spans="1:12" ht="32.25" customHeight="1" x14ac:dyDescent="0.2">
      <c r="A285" s="58"/>
      <c r="B285" s="45" t="s">
        <v>20</v>
      </c>
      <c r="C285" s="54"/>
      <c r="D285" s="5">
        <f t="shared" si="57"/>
        <v>0</v>
      </c>
      <c r="E285" s="7">
        <v>0</v>
      </c>
      <c r="F285" s="7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6"/>
    </row>
    <row r="286" spans="1:12" ht="15" customHeight="1" x14ac:dyDescent="0.2">
      <c r="A286" s="58" t="s">
        <v>92</v>
      </c>
      <c r="B286" s="45" t="s">
        <v>2</v>
      </c>
      <c r="C286" s="54" t="s">
        <v>69</v>
      </c>
      <c r="D286" s="5">
        <f t="shared" si="57"/>
        <v>1676.87</v>
      </c>
      <c r="E286" s="8">
        <f t="shared" ref="E286:K286" si="68">SUM(E287:E290)</f>
        <v>1676.87</v>
      </c>
      <c r="F286" s="8">
        <f t="shared" si="68"/>
        <v>0</v>
      </c>
      <c r="G286" s="5">
        <f t="shared" si="68"/>
        <v>0</v>
      </c>
      <c r="H286" s="5">
        <f t="shared" si="68"/>
        <v>0</v>
      </c>
      <c r="I286" s="5">
        <f t="shared" si="68"/>
        <v>0</v>
      </c>
      <c r="J286" s="5">
        <f t="shared" si="68"/>
        <v>0</v>
      </c>
      <c r="K286" s="5">
        <f t="shared" si="68"/>
        <v>0</v>
      </c>
      <c r="L286" s="6"/>
    </row>
    <row r="287" spans="1:12" ht="30" x14ac:dyDescent="0.2">
      <c r="A287" s="58"/>
      <c r="B287" s="45" t="s">
        <v>1</v>
      </c>
      <c r="C287" s="54"/>
      <c r="D287" s="5">
        <f t="shared" si="57"/>
        <v>0</v>
      </c>
      <c r="E287" s="7">
        <v>0</v>
      </c>
      <c r="F287" s="7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6"/>
    </row>
    <row r="288" spans="1:12" ht="37.5" customHeight="1" x14ac:dyDescent="0.2">
      <c r="A288" s="58"/>
      <c r="B288" s="45" t="s">
        <v>6</v>
      </c>
      <c r="C288" s="54"/>
      <c r="D288" s="5">
        <f t="shared" si="57"/>
        <v>0</v>
      </c>
      <c r="E288" s="7">
        <v>0</v>
      </c>
      <c r="F288" s="7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6"/>
    </row>
    <row r="289" spans="1:12" ht="51.75" customHeight="1" x14ac:dyDescent="0.2">
      <c r="A289" s="58"/>
      <c r="B289" s="45" t="s">
        <v>14</v>
      </c>
      <c r="C289" s="54"/>
      <c r="D289" s="5">
        <f t="shared" si="57"/>
        <v>1676.87</v>
      </c>
      <c r="E289" s="7">
        <v>1676.87</v>
      </c>
      <c r="F289" s="7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6"/>
    </row>
    <row r="290" spans="1:12" ht="32.25" customHeight="1" x14ac:dyDescent="0.2">
      <c r="A290" s="58"/>
      <c r="B290" s="45" t="s">
        <v>20</v>
      </c>
      <c r="C290" s="54"/>
      <c r="D290" s="5">
        <f t="shared" si="57"/>
        <v>0</v>
      </c>
      <c r="E290" s="7">
        <v>0</v>
      </c>
      <c r="F290" s="7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6"/>
    </row>
    <row r="291" spans="1:12" ht="15" customHeight="1" x14ac:dyDescent="0.2">
      <c r="A291" s="58" t="s">
        <v>93</v>
      </c>
      <c r="B291" s="45" t="s">
        <v>2</v>
      </c>
      <c r="C291" s="54" t="s">
        <v>69</v>
      </c>
      <c r="D291" s="5">
        <f t="shared" si="57"/>
        <v>7023.15</v>
      </c>
      <c r="E291" s="8">
        <f t="shared" ref="E291:K291" si="69">SUM(E292:E295)</f>
        <v>7023.15</v>
      </c>
      <c r="F291" s="8">
        <f t="shared" si="69"/>
        <v>0</v>
      </c>
      <c r="G291" s="5">
        <f t="shared" si="69"/>
        <v>0</v>
      </c>
      <c r="H291" s="5">
        <f t="shared" si="69"/>
        <v>0</v>
      </c>
      <c r="I291" s="5">
        <f t="shared" si="69"/>
        <v>0</v>
      </c>
      <c r="J291" s="5">
        <f t="shared" si="69"/>
        <v>0</v>
      </c>
      <c r="K291" s="5">
        <f t="shared" si="69"/>
        <v>0</v>
      </c>
      <c r="L291" s="6"/>
    </row>
    <row r="292" spans="1:12" ht="40.5" customHeight="1" x14ac:dyDescent="0.2">
      <c r="A292" s="58"/>
      <c r="B292" s="45" t="s">
        <v>1</v>
      </c>
      <c r="C292" s="54"/>
      <c r="D292" s="5">
        <f t="shared" si="57"/>
        <v>0</v>
      </c>
      <c r="E292" s="7">
        <v>0</v>
      </c>
      <c r="F292" s="7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6"/>
    </row>
    <row r="293" spans="1:12" ht="42.75" customHeight="1" x14ac:dyDescent="0.2">
      <c r="A293" s="58"/>
      <c r="B293" s="45" t="s">
        <v>6</v>
      </c>
      <c r="C293" s="54"/>
      <c r="D293" s="5">
        <f t="shared" si="57"/>
        <v>0</v>
      </c>
      <c r="E293" s="7">
        <v>0</v>
      </c>
      <c r="F293" s="7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6"/>
    </row>
    <row r="294" spans="1:12" ht="48.75" customHeight="1" x14ac:dyDescent="0.2">
      <c r="A294" s="58"/>
      <c r="B294" s="45" t="s">
        <v>14</v>
      </c>
      <c r="C294" s="54"/>
      <c r="D294" s="5">
        <f t="shared" si="57"/>
        <v>7023.15</v>
      </c>
      <c r="E294" s="7">
        <v>7023.15</v>
      </c>
      <c r="F294" s="7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6"/>
    </row>
    <row r="295" spans="1:12" ht="32.25" customHeight="1" x14ac:dyDescent="0.2">
      <c r="A295" s="58"/>
      <c r="B295" s="45" t="s">
        <v>20</v>
      </c>
      <c r="C295" s="54"/>
      <c r="D295" s="5">
        <f t="shared" si="57"/>
        <v>0</v>
      </c>
      <c r="E295" s="7">
        <v>0</v>
      </c>
      <c r="F295" s="7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6"/>
    </row>
    <row r="296" spans="1:12" ht="15" customHeight="1" x14ac:dyDescent="0.2">
      <c r="A296" s="58" t="s">
        <v>94</v>
      </c>
      <c r="B296" s="45" t="s">
        <v>2</v>
      </c>
      <c r="C296" s="54" t="s">
        <v>69</v>
      </c>
      <c r="D296" s="5">
        <f t="shared" si="57"/>
        <v>4775.82</v>
      </c>
      <c r="E296" s="8">
        <f t="shared" ref="E296:K296" si="70">SUM(E297:E300)</f>
        <v>4775.82</v>
      </c>
      <c r="F296" s="8">
        <f t="shared" si="70"/>
        <v>0</v>
      </c>
      <c r="G296" s="5">
        <f t="shared" si="70"/>
        <v>0</v>
      </c>
      <c r="H296" s="5">
        <f t="shared" si="70"/>
        <v>0</v>
      </c>
      <c r="I296" s="5">
        <f t="shared" si="70"/>
        <v>0</v>
      </c>
      <c r="J296" s="5">
        <f t="shared" si="70"/>
        <v>0</v>
      </c>
      <c r="K296" s="5">
        <f t="shared" si="70"/>
        <v>0</v>
      </c>
      <c r="L296" s="6"/>
    </row>
    <row r="297" spans="1:12" ht="30" customHeight="1" x14ac:dyDescent="0.2">
      <c r="A297" s="58"/>
      <c r="B297" s="45" t="s">
        <v>1</v>
      </c>
      <c r="C297" s="54"/>
      <c r="D297" s="5">
        <f t="shared" si="57"/>
        <v>631.30999999999995</v>
      </c>
      <c r="E297" s="7">
        <v>631.30999999999995</v>
      </c>
      <c r="F297" s="7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6"/>
    </row>
    <row r="298" spans="1:12" ht="30" x14ac:dyDescent="0.2">
      <c r="A298" s="58"/>
      <c r="B298" s="45" t="s">
        <v>6</v>
      </c>
      <c r="C298" s="54"/>
      <c r="D298" s="5">
        <f t="shared" si="57"/>
        <v>537.79</v>
      </c>
      <c r="E298" s="7">
        <v>537.79</v>
      </c>
      <c r="F298" s="7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6"/>
    </row>
    <row r="299" spans="1:12" ht="45" x14ac:dyDescent="0.2">
      <c r="A299" s="58"/>
      <c r="B299" s="45" t="s">
        <v>14</v>
      </c>
      <c r="C299" s="54"/>
      <c r="D299" s="5">
        <f t="shared" ref="D299:D340" si="71">SUM(E299:I299)</f>
        <v>3606.72</v>
      </c>
      <c r="E299" s="7">
        <v>3606.72</v>
      </c>
      <c r="F299" s="7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6"/>
    </row>
    <row r="300" spans="1:12" ht="32.25" customHeight="1" x14ac:dyDescent="0.2">
      <c r="A300" s="58"/>
      <c r="B300" s="45" t="s">
        <v>20</v>
      </c>
      <c r="C300" s="54"/>
      <c r="D300" s="5">
        <f t="shared" si="71"/>
        <v>0</v>
      </c>
      <c r="E300" s="7">
        <v>0</v>
      </c>
      <c r="F300" s="7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6"/>
    </row>
    <row r="301" spans="1:12" ht="15" customHeight="1" x14ac:dyDescent="0.2">
      <c r="A301" s="58" t="s">
        <v>95</v>
      </c>
      <c r="B301" s="45" t="s">
        <v>2</v>
      </c>
      <c r="C301" s="54" t="s">
        <v>69</v>
      </c>
      <c r="D301" s="5">
        <f t="shared" si="71"/>
        <v>4555.5200000000004</v>
      </c>
      <c r="E301" s="8">
        <f t="shared" ref="E301:K301" si="72">SUM(E302:E305)</f>
        <v>4555.5200000000004</v>
      </c>
      <c r="F301" s="8">
        <f t="shared" si="72"/>
        <v>0</v>
      </c>
      <c r="G301" s="5">
        <f t="shared" si="72"/>
        <v>0</v>
      </c>
      <c r="H301" s="5">
        <f t="shared" si="72"/>
        <v>0</v>
      </c>
      <c r="I301" s="5">
        <f t="shared" si="72"/>
        <v>0</v>
      </c>
      <c r="J301" s="5">
        <f t="shared" si="72"/>
        <v>0</v>
      </c>
      <c r="K301" s="5">
        <f t="shared" si="72"/>
        <v>0</v>
      </c>
      <c r="L301" s="6"/>
    </row>
    <row r="302" spans="1:12" ht="30" x14ac:dyDescent="0.2">
      <c r="A302" s="58"/>
      <c r="B302" s="45" t="s">
        <v>1</v>
      </c>
      <c r="C302" s="54"/>
      <c r="D302" s="5">
        <f t="shared" si="71"/>
        <v>0</v>
      </c>
      <c r="E302" s="7">
        <v>0</v>
      </c>
      <c r="F302" s="7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6"/>
    </row>
    <row r="303" spans="1:12" ht="30" customHeight="1" x14ac:dyDescent="0.2">
      <c r="A303" s="58"/>
      <c r="B303" s="45" t="s">
        <v>6</v>
      </c>
      <c r="C303" s="54"/>
      <c r="D303" s="5">
        <f t="shared" si="71"/>
        <v>0</v>
      </c>
      <c r="E303" s="7">
        <v>0</v>
      </c>
      <c r="F303" s="7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6"/>
    </row>
    <row r="304" spans="1:12" ht="45" x14ac:dyDescent="0.2">
      <c r="A304" s="58"/>
      <c r="B304" s="45" t="s">
        <v>14</v>
      </c>
      <c r="C304" s="54"/>
      <c r="D304" s="5">
        <f t="shared" si="71"/>
        <v>4555.5200000000004</v>
      </c>
      <c r="E304" s="7">
        <v>4555.5200000000004</v>
      </c>
      <c r="F304" s="7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6"/>
    </row>
    <row r="305" spans="1:12" ht="32.25" customHeight="1" x14ac:dyDescent="0.2">
      <c r="A305" s="58"/>
      <c r="B305" s="45" t="s">
        <v>20</v>
      </c>
      <c r="C305" s="54"/>
      <c r="D305" s="5">
        <f t="shared" si="71"/>
        <v>0</v>
      </c>
      <c r="E305" s="7">
        <v>0</v>
      </c>
      <c r="F305" s="7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6"/>
    </row>
    <row r="306" spans="1:12" ht="15" customHeight="1" x14ac:dyDescent="0.2">
      <c r="A306" s="58" t="s">
        <v>96</v>
      </c>
      <c r="B306" s="45" t="s">
        <v>2</v>
      </c>
      <c r="C306" s="54" t="s">
        <v>69</v>
      </c>
      <c r="D306" s="5">
        <f t="shared" si="71"/>
        <v>1834.48</v>
      </c>
      <c r="E306" s="8">
        <f t="shared" ref="E306:K306" si="73">SUM(E307:E310)</f>
        <v>1834.48</v>
      </c>
      <c r="F306" s="8">
        <f t="shared" si="73"/>
        <v>0</v>
      </c>
      <c r="G306" s="5">
        <f t="shared" si="73"/>
        <v>0</v>
      </c>
      <c r="H306" s="5">
        <f t="shared" si="73"/>
        <v>0</v>
      </c>
      <c r="I306" s="5">
        <f t="shared" si="73"/>
        <v>0</v>
      </c>
      <c r="J306" s="5">
        <f t="shared" si="73"/>
        <v>0</v>
      </c>
      <c r="K306" s="5">
        <f t="shared" si="73"/>
        <v>0</v>
      </c>
      <c r="L306" s="6"/>
    </row>
    <row r="307" spans="1:12" ht="30" x14ac:dyDescent="0.2">
      <c r="A307" s="58"/>
      <c r="B307" s="45" t="s">
        <v>1</v>
      </c>
      <c r="C307" s="54"/>
      <c r="D307" s="5">
        <f t="shared" si="71"/>
        <v>0</v>
      </c>
      <c r="E307" s="7">
        <v>0</v>
      </c>
      <c r="F307" s="7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6"/>
    </row>
    <row r="308" spans="1:12" ht="30" customHeight="1" x14ac:dyDescent="0.2">
      <c r="A308" s="58"/>
      <c r="B308" s="45" t="s">
        <v>6</v>
      </c>
      <c r="C308" s="54"/>
      <c r="D308" s="5">
        <f t="shared" si="71"/>
        <v>0</v>
      </c>
      <c r="E308" s="7">
        <v>0</v>
      </c>
      <c r="F308" s="7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6"/>
    </row>
    <row r="309" spans="1:12" ht="57.75" customHeight="1" x14ac:dyDescent="0.2">
      <c r="A309" s="58"/>
      <c r="B309" s="45" t="s">
        <v>14</v>
      </c>
      <c r="C309" s="54"/>
      <c r="D309" s="5">
        <f t="shared" si="71"/>
        <v>1834.48</v>
      </c>
      <c r="E309" s="7">
        <v>1834.48</v>
      </c>
      <c r="F309" s="7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6"/>
    </row>
    <row r="310" spans="1:12" ht="42" customHeight="1" x14ac:dyDescent="0.2">
      <c r="A310" s="58"/>
      <c r="B310" s="45" t="s">
        <v>20</v>
      </c>
      <c r="C310" s="54"/>
      <c r="D310" s="5">
        <f t="shared" si="71"/>
        <v>0</v>
      </c>
      <c r="E310" s="7">
        <v>0</v>
      </c>
      <c r="F310" s="7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6"/>
    </row>
    <row r="311" spans="1:12" ht="21" customHeight="1" x14ac:dyDescent="0.2">
      <c r="A311" s="58" t="s">
        <v>97</v>
      </c>
      <c r="B311" s="45" t="s">
        <v>2</v>
      </c>
      <c r="C311" s="54" t="s">
        <v>69</v>
      </c>
      <c r="D311" s="5">
        <f t="shared" si="71"/>
        <v>2316.16</v>
      </c>
      <c r="E311" s="8">
        <f t="shared" ref="E311:K311" si="74">SUM(E312:E315)</f>
        <v>2316.16</v>
      </c>
      <c r="F311" s="8">
        <f t="shared" si="74"/>
        <v>0</v>
      </c>
      <c r="G311" s="5">
        <f t="shared" si="74"/>
        <v>0</v>
      </c>
      <c r="H311" s="5">
        <f t="shared" si="74"/>
        <v>0</v>
      </c>
      <c r="I311" s="5">
        <f t="shared" si="74"/>
        <v>0</v>
      </c>
      <c r="J311" s="5">
        <f t="shared" si="74"/>
        <v>0</v>
      </c>
      <c r="K311" s="5">
        <f t="shared" si="74"/>
        <v>0</v>
      </c>
      <c r="L311" s="6"/>
    </row>
    <row r="312" spans="1:12" ht="38.25" customHeight="1" x14ac:dyDescent="0.2">
      <c r="A312" s="58"/>
      <c r="B312" s="45" t="s">
        <v>1</v>
      </c>
      <c r="C312" s="54"/>
      <c r="D312" s="5">
        <f t="shared" si="71"/>
        <v>0</v>
      </c>
      <c r="E312" s="7">
        <v>0</v>
      </c>
      <c r="F312" s="7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6"/>
    </row>
    <row r="313" spans="1:12" ht="30" customHeight="1" x14ac:dyDescent="0.2">
      <c r="A313" s="58"/>
      <c r="B313" s="45" t="s">
        <v>6</v>
      </c>
      <c r="C313" s="54"/>
      <c r="D313" s="5">
        <f t="shared" si="71"/>
        <v>0</v>
      </c>
      <c r="E313" s="7">
        <v>0</v>
      </c>
      <c r="F313" s="7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6"/>
    </row>
    <row r="314" spans="1:12" ht="54.75" customHeight="1" x14ac:dyDescent="0.2">
      <c r="A314" s="58"/>
      <c r="B314" s="45" t="s">
        <v>14</v>
      </c>
      <c r="C314" s="54"/>
      <c r="D314" s="5">
        <f t="shared" si="71"/>
        <v>2316.16</v>
      </c>
      <c r="E314" s="7">
        <v>2316.16</v>
      </c>
      <c r="F314" s="7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6"/>
    </row>
    <row r="315" spans="1:12" ht="32.25" customHeight="1" x14ac:dyDescent="0.2">
      <c r="A315" s="58"/>
      <c r="B315" s="45" t="s">
        <v>20</v>
      </c>
      <c r="C315" s="54"/>
      <c r="D315" s="5">
        <f t="shared" si="71"/>
        <v>0</v>
      </c>
      <c r="E315" s="7">
        <v>0</v>
      </c>
      <c r="F315" s="7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6"/>
    </row>
    <row r="316" spans="1:12" ht="15" customHeight="1" x14ac:dyDescent="0.2">
      <c r="A316" s="58" t="s">
        <v>98</v>
      </c>
      <c r="B316" s="45" t="s">
        <v>2</v>
      </c>
      <c r="C316" s="54" t="s">
        <v>69</v>
      </c>
      <c r="D316" s="5">
        <f t="shared" si="71"/>
        <v>5456.98</v>
      </c>
      <c r="E316" s="8">
        <f t="shared" ref="E316:K316" si="75">SUM(E317:E320)</f>
        <v>5456.98</v>
      </c>
      <c r="F316" s="8">
        <f t="shared" si="75"/>
        <v>0</v>
      </c>
      <c r="G316" s="5">
        <f t="shared" si="75"/>
        <v>0</v>
      </c>
      <c r="H316" s="5">
        <f t="shared" si="75"/>
        <v>0</v>
      </c>
      <c r="I316" s="5">
        <f t="shared" si="75"/>
        <v>0</v>
      </c>
      <c r="J316" s="5">
        <f t="shared" si="75"/>
        <v>0</v>
      </c>
      <c r="K316" s="5">
        <f t="shared" si="75"/>
        <v>0</v>
      </c>
      <c r="L316" s="6"/>
    </row>
    <row r="317" spans="1:12" ht="30" customHeight="1" x14ac:dyDescent="0.2">
      <c r="A317" s="58"/>
      <c r="B317" s="45" t="s">
        <v>1</v>
      </c>
      <c r="C317" s="54"/>
      <c r="D317" s="5">
        <f t="shared" si="71"/>
        <v>530.27</v>
      </c>
      <c r="E317" s="7">
        <v>530.27</v>
      </c>
      <c r="F317" s="7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6"/>
    </row>
    <row r="318" spans="1:12" ht="30" x14ac:dyDescent="0.2">
      <c r="A318" s="58"/>
      <c r="B318" s="45" t="s">
        <v>6</v>
      </c>
      <c r="C318" s="54"/>
      <c r="D318" s="5">
        <f t="shared" si="71"/>
        <v>451.71</v>
      </c>
      <c r="E318" s="7">
        <v>451.71</v>
      </c>
      <c r="F318" s="7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6"/>
    </row>
    <row r="319" spans="1:12" ht="45" x14ac:dyDescent="0.2">
      <c r="A319" s="58"/>
      <c r="B319" s="45" t="s">
        <v>14</v>
      </c>
      <c r="C319" s="54"/>
      <c r="D319" s="5">
        <f t="shared" si="71"/>
        <v>4475</v>
      </c>
      <c r="E319" s="7">
        <v>4475</v>
      </c>
      <c r="F319" s="7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6"/>
    </row>
    <row r="320" spans="1:12" ht="32.25" customHeight="1" x14ac:dyDescent="0.2">
      <c r="A320" s="58"/>
      <c r="B320" s="45" t="s">
        <v>20</v>
      </c>
      <c r="C320" s="54"/>
      <c r="D320" s="5">
        <f t="shared" si="71"/>
        <v>0</v>
      </c>
      <c r="E320" s="7">
        <v>0</v>
      </c>
      <c r="F320" s="7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6"/>
    </row>
    <row r="321" spans="1:12" ht="15" customHeight="1" x14ac:dyDescent="0.2">
      <c r="A321" s="58" t="s">
        <v>99</v>
      </c>
      <c r="B321" s="45" t="s">
        <v>2</v>
      </c>
      <c r="C321" s="54" t="s">
        <v>69</v>
      </c>
      <c r="D321" s="5">
        <f t="shared" si="71"/>
        <v>5360.1900000000005</v>
      </c>
      <c r="E321" s="8">
        <f t="shared" ref="E321:K321" si="76">SUM(E322:E325)</f>
        <v>5360.1900000000005</v>
      </c>
      <c r="F321" s="8">
        <f t="shared" si="76"/>
        <v>0</v>
      </c>
      <c r="G321" s="5">
        <f t="shared" si="76"/>
        <v>0</v>
      </c>
      <c r="H321" s="5">
        <f t="shared" si="76"/>
        <v>0</v>
      </c>
      <c r="I321" s="5">
        <f t="shared" si="76"/>
        <v>0</v>
      </c>
      <c r="J321" s="5">
        <f t="shared" si="76"/>
        <v>0</v>
      </c>
      <c r="K321" s="5">
        <f t="shared" si="76"/>
        <v>0</v>
      </c>
      <c r="L321" s="6"/>
    </row>
    <row r="322" spans="1:12" ht="30" customHeight="1" x14ac:dyDescent="0.2">
      <c r="A322" s="58"/>
      <c r="B322" s="45" t="s">
        <v>1</v>
      </c>
      <c r="C322" s="54"/>
      <c r="D322" s="5">
        <f t="shared" si="71"/>
        <v>903.47</v>
      </c>
      <c r="E322" s="7">
        <v>903.47</v>
      </c>
      <c r="F322" s="7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6"/>
    </row>
    <row r="323" spans="1:12" ht="30" x14ac:dyDescent="0.2">
      <c r="A323" s="58"/>
      <c r="B323" s="45" t="s">
        <v>6</v>
      </c>
      <c r="C323" s="54"/>
      <c r="D323" s="5">
        <f t="shared" si="71"/>
        <v>769.63</v>
      </c>
      <c r="E323" s="7">
        <v>769.63</v>
      </c>
      <c r="F323" s="7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6"/>
    </row>
    <row r="324" spans="1:12" ht="45" x14ac:dyDescent="0.2">
      <c r="A324" s="58"/>
      <c r="B324" s="45" t="s">
        <v>14</v>
      </c>
      <c r="C324" s="54"/>
      <c r="D324" s="5">
        <f t="shared" si="71"/>
        <v>3687.09</v>
      </c>
      <c r="E324" s="7">
        <v>3687.09</v>
      </c>
      <c r="F324" s="7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6"/>
    </row>
    <row r="325" spans="1:12" ht="32.25" customHeight="1" x14ac:dyDescent="0.2">
      <c r="A325" s="58"/>
      <c r="B325" s="45" t="s">
        <v>20</v>
      </c>
      <c r="C325" s="54"/>
      <c r="D325" s="5">
        <f t="shared" si="71"/>
        <v>0</v>
      </c>
      <c r="E325" s="7">
        <v>0</v>
      </c>
      <c r="F325" s="7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6"/>
    </row>
    <row r="326" spans="1:12" ht="15" customHeight="1" x14ac:dyDescent="0.2">
      <c r="A326" s="58" t="s">
        <v>100</v>
      </c>
      <c r="B326" s="45" t="s">
        <v>2</v>
      </c>
      <c r="C326" s="54" t="s">
        <v>69</v>
      </c>
      <c r="D326" s="5">
        <f t="shared" si="71"/>
        <v>3847.2</v>
      </c>
      <c r="E326" s="8">
        <f t="shared" ref="E326:K326" si="77">SUM(E327:E330)</f>
        <v>3847.2</v>
      </c>
      <c r="F326" s="8">
        <f t="shared" si="77"/>
        <v>0</v>
      </c>
      <c r="G326" s="5">
        <f t="shared" si="77"/>
        <v>0</v>
      </c>
      <c r="H326" s="5">
        <f t="shared" si="77"/>
        <v>0</v>
      </c>
      <c r="I326" s="5">
        <f t="shared" si="77"/>
        <v>0</v>
      </c>
      <c r="J326" s="5">
        <f t="shared" si="77"/>
        <v>0</v>
      </c>
      <c r="K326" s="5">
        <f t="shared" si="77"/>
        <v>0</v>
      </c>
      <c r="L326" s="6"/>
    </row>
    <row r="327" spans="1:12" ht="30" customHeight="1" x14ac:dyDescent="0.2">
      <c r="A327" s="58"/>
      <c r="B327" s="45" t="s">
        <v>1</v>
      </c>
      <c r="C327" s="54"/>
      <c r="D327" s="5">
        <f t="shared" si="71"/>
        <v>363.61</v>
      </c>
      <c r="E327" s="7">
        <v>363.61</v>
      </c>
      <c r="F327" s="7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6"/>
    </row>
    <row r="328" spans="1:12" ht="30" x14ac:dyDescent="0.2">
      <c r="A328" s="58"/>
      <c r="B328" s="45" t="s">
        <v>6</v>
      </c>
      <c r="C328" s="54"/>
      <c r="D328" s="5">
        <f t="shared" si="71"/>
        <v>309.74</v>
      </c>
      <c r="E328" s="7">
        <v>309.74</v>
      </c>
      <c r="F328" s="7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6"/>
    </row>
    <row r="329" spans="1:12" ht="45" x14ac:dyDescent="0.2">
      <c r="A329" s="58"/>
      <c r="B329" s="45" t="s">
        <v>14</v>
      </c>
      <c r="C329" s="54"/>
      <c r="D329" s="5">
        <f t="shared" si="71"/>
        <v>3173.85</v>
      </c>
      <c r="E329" s="7">
        <v>3173.85</v>
      </c>
      <c r="F329" s="7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6"/>
    </row>
    <row r="330" spans="1:12" ht="32.25" customHeight="1" x14ac:dyDescent="0.2">
      <c r="A330" s="58"/>
      <c r="B330" s="45" t="s">
        <v>20</v>
      </c>
      <c r="C330" s="54"/>
      <c r="D330" s="5">
        <f t="shared" si="71"/>
        <v>0</v>
      </c>
      <c r="E330" s="7">
        <v>0</v>
      </c>
      <c r="F330" s="7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6"/>
    </row>
    <row r="331" spans="1:12" ht="15" customHeight="1" x14ac:dyDescent="0.2">
      <c r="A331" s="58" t="s">
        <v>101</v>
      </c>
      <c r="B331" s="45" t="s">
        <v>2</v>
      </c>
      <c r="C331" s="54" t="s">
        <v>69</v>
      </c>
      <c r="D331" s="5">
        <f t="shared" si="71"/>
        <v>3337.1</v>
      </c>
      <c r="E331" s="8">
        <f t="shared" ref="E331:K331" si="78">SUM(E332:E335)</f>
        <v>3337.1</v>
      </c>
      <c r="F331" s="8">
        <f t="shared" si="78"/>
        <v>0</v>
      </c>
      <c r="G331" s="5">
        <f t="shared" si="78"/>
        <v>0</v>
      </c>
      <c r="H331" s="5">
        <f t="shared" si="78"/>
        <v>0</v>
      </c>
      <c r="I331" s="5">
        <f t="shared" si="78"/>
        <v>0</v>
      </c>
      <c r="J331" s="5">
        <f t="shared" si="78"/>
        <v>0</v>
      </c>
      <c r="K331" s="5">
        <f t="shared" si="78"/>
        <v>0</v>
      </c>
      <c r="L331" s="6"/>
    </row>
    <row r="332" spans="1:12" ht="30" x14ac:dyDescent="0.2">
      <c r="A332" s="58"/>
      <c r="B332" s="45" t="s">
        <v>1</v>
      </c>
      <c r="C332" s="54"/>
      <c r="D332" s="5">
        <f t="shared" si="71"/>
        <v>0</v>
      </c>
      <c r="E332" s="7">
        <v>0</v>
      </c>
      <c r="F332" s="7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6"/>
    </row>
    <row r="333" spans="1:12" ht="30" x14ac:dyDescent="0.2">
      <c r="A333" s="58"/>
      <c r="B333" s="45" t="s">
        <v>6</v>
      </c>
      <c r="C333" s="54"/>
      <c r="D333" s="5">
        <f t="shared" si="71"/>
        <v>0</v>
      </c>
      <c r="E333" s="7">
        <v>0</v>
      </c>
      <c r="F333" s="7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6"/>
    </row>
    <row r="334" spans="1:12" ht="45" customHeight="1" x14ac:dyDescent="0.2">
      <c r="A334" s="58"/>
      <c r="B334" s="45" t="s">
        <v>14</v>
      </c>
      <c r="C334" s="54"/>
      <c r="D334" s="5">
        <f t="shared" si="71"/>
        <v>3337.1</v>
      </c>
      <c r="E334" s="7">
        <v>3337.1</v>
      </c>
      <c r="F334" s="7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6"/>
    </row>
    <row r="335" spans="1:12" ht="32.25" customHeight="1" x14ac:dyDescent="0.2">
      <c r="A335" s="58"/>
      <c r="B335" s="45" t="s">
        <v>20</v>
      </c>
      <c r="C335" s="54"/>
      <c r="D335" s="5">
        <f t="shared" si="71"/>
        <v>0</v>
      </c>
      <c r="E335" s="7">
        <v>0</v>
      </c>
      <c r="F335" s="7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6"/>
    </row>
    <row r="336" spans="1:12" ht="32.25" customHeight="1" x14ac:dyDescent="0.2">
      <c r="A336" s="58" t="s">
        <v>146</v>
      </c>
      <c r="B336" s="45" t="s">
        <v>2</v>
      </c>
      <c r="C336" s="54" t="s">
        <v>69</v>
      </c>
      <c r="D336" s="5">
        <f t="shared" si="71"/>
        <v>1227.933</v>
      </c>
      <c r="E336" s="8">
        <f t="shared" ref="E336:K336" si="79">SUM(E337:E340)</f>
        <v>1227.933</v>
      </c>
      <c r="F336" s="8">
        <f t="shared" si="79"/>
        <v>0</v>
      </c>
      <c r="G336" s="5">
        <f t="shared" si="79"/>
        <v>0</v>
      </c>
      <c r="H336" s="5">
        <f t="shared" si="79"/>
        <v>0</v>
      </c>
      <c r="I336" s="5">
        <f t="shared" si="79"/>
        <v>0</v>
      </c>
      <c r="J336" s="5">
        <f t="shared" si="79"/>
        <v>0</v>
      </c>
      <c r="K336" s="5">
        <f t="shared" si="79"/>
        <v>0</v>
      </c>
      <c r="L336" s="6"/>
    </row>
    <row r="337" spans="1:12" ht="32.25" customHeight="1" x14ac:dyDescent="0.2">
      <c r="A337" s="58"/>
      <c r="B337" s="45" t="s">
        <v>1</v>
      </c>
      <c r="C337" s="54"/>
      <c r="D337" s="5">
        <f t="shared" si="71"/>
        <v>0</v>
      </c>
      <c r="E337" s="7">
        <v>0</v>
      </c>
      <c r="F337" s="7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6"/>
    </row>
    <row r="338" spans="1:12" ht="32.25" customHeight="1" x14ac:dyDescent="0.2">
      <c r="A338" s="58"/>
      <c r="B338" s="45" t="s">
        <v>6</v>
      </c>
      <c r="C338" s="54"/>
      <c r="D338" s="5">
        <f t="shared" si="71"/>
        <v>0</v>
      </c>
      <c r="E338" s="7">
        <v>0</v>
      </c>
      <c r="F338" s="7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6"/>
    </row>
    <row r="339" spans="1:12" ht="32.25" customHeight="1" x14ac:dyDescent="0.2">
      <c r="A339" s="58"/>
      <c r="B339" s="45" t="s">
        <v>14</v>
      </c>
      <c r="C339" s="54"/>
      <c r="D339" s="5">
        <f t="shared" si="71"/>
        <v>1227.933</v>
      </c>
      <c r="E339" s="7">
        <v>1227.933</v>
      </c>
      <c r="F339" s="7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6"/>
    </row>
    <row r="340" spans="1:12" ht="32.25" customHeight="1" x14ac:dyDescent="0.2">
      <c r="A340" s="58"/>
      <c r="B340" s="45" t="s">
        <v>20</v>
      </c>
      <c r="C340" s="54"/>
      <c r="D340" s="5">
        <f t="shared" si="71"/>
        <v>0</v>
      </c>
      <c r="E340" s="7">
        <v>0</v>
      </c>
      <c r="F340" s="7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6"/>
    </row>
    <row r="341" spans="1:12" ht="32.25" customHeight="1" x14ac:dyDescent="0.2">
      <c r="A341" s="58" t="s">
        <v>158</v>
      </c>
      <c r="B341" s="45" t="s">
        <v>2</v>
      </c>
      <c r="C341" s="54" t="s">
        <v>69</v>
      </c>
      <c r="D341" s="5">
        <f t="shared" ref="D341:D360" si="80">SUM(E341:I341)</f>
        <v>0</v>
      </c>
      <c r="E341" s="8">
        <f t="shared" ref="E341:K341" si="81">SUM(E342:E345)</f>
        <v>0</v>
      </c>
      <c r="F341" s="8">
        <f t="shared" si="81"/>
        <v>0</v>
      </c>
      <c r="G341" s="5">
        <f t="shared" si="81"/>
        <v>0</v>
      </c>
      <c r="H341" s="5">
        <f t="shared" si="81"/>
        <v>0</v>
      </c>
      <c r="I341" s="5">
        <f t="shared" si="81"/>
        <v>0</v>
      </c>
      <c r="J341" s="5">
        <f t="shared" si="81"/>
        <v>0</v>
      </c>
      <c r="K341" s="5">
        <f t="shared" si="81"/>
        <v>0</v>
      </c>
      <c r="L341" s="6"/>
    </row>
    <row r="342" spans="1:12" ht="32.25" customHeight="1" x14ac:dyDescent="0.2">
      <c r="A342" s="58"/>
      <c r="B342" s="45" t="s">
        <v>1</v>
      </c>
      <c r="C342" s="54"/>
      <c r="D342" s="5">
        <f t="shared" si="80"/>
        <v>0</v>
      </c>
      <c r="E342" s="7">
        <v>0</v>
      </c>
      <c r="F342" s="7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6"/>
    </row>
    <row r="343" spans="1:12" ht="32.25" customHeight="1" x14ac:dyDescent="0.2">
      <c r="A343" s="58"/>
      <c r="B343" s="45" t="s">
        <v>6</v>
      </c>
      <c r="C343" s="54"/>
      <c r="D343" s="5">
        <f t="shared" si="80"/>
        <v>0</v>
      </c>
      <c r="E343" s="7">
        <v>0</v>
      </c>
      <c r="F343" s="7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6"/>
    </row>
    <row r="344" spans="1:12" ht="32.25" customHeight="1" x14ac:dyDescent="0.2">
      <c r="A344" s="58"/>
      <c r="B344" s="45" t="s">
        <v>14</v>
      </c>
      <c r="C344" s="54"/>
      <c r="D344" s="5">
        <f t="shared" si="80"/>
        <v>0</v>
      </c>
      <c r="E344" s="7">
        <v>0</v>
      </c>
      <c r="F344" s="7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6"/>
    </row>
    <row r="345" spans="1:12" ht="32.25" customHeight="1" x14ac:dyDescent="0.2">
      <c r="A345" s="58"/>
      <c r="B345" s="45" t="s">
        <v>20</v>
      </c>
      <c r="C345" s="54"/>
      <c r="D345" s="5">
        <f t="shared" si="80"/>
        <v>0</v>
      </c>
      <c r="E345" s="7">
        <v>0</v>
      </c>
      <c r="F345" s="7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6"/>
    </row>
    <row r="346" spans="1:12" ht="32.25" customHeight="1" x14ac:dyDescent="0.2">
      <c r="A346" s="58" t="s">
        <v>178</v>
      </c>
      <c r="B346" s="45" t="s">
        <v>2</v>
      </c>
      <c r="C346" s="54" t="s">
        <v>69</v>
      </c>
      <c r="D346" s="5">
        <f t="shared" si="80"/>
        <v>20778.21</v>
      </c>
      <c r="E346" s="8">
        <f t="shared" ref="E346:K346" si="82">SUM(E347:E350)</f>
        <v>20778.21</v>
      </c>
      <c r="F346" s="8">
        <f t="shared" si="82"/>
        <v>0</v>
      </c>
      <c r="G346" s="5">
        <f t="shared" si="82"/>
        <v>0</v>
      </c>
      <c r="H346" s="5">
        <f t="shared" si="82"/>
        <v>0</v>
      </c>
      <c r="I346" s="5">
        <f t="shared" si="82"/>
        <v>0</v>
      </c>
      <c r="J346" s="5">
        <f t="shared" si="82"/>
        <v>0</v>
      </c>
      <c r="K346" s="5">
        <f t="shared" si="82"/>
        <v>0</v>
      </c>
      <c r="L346" s="6"/>
    </row>
    <row r="347" spans="1:12" ht="32.25" customHeight="1" x14ac:dyDescent="0.2">
      <c r="A347" s="58"/>
      <c r="B347" s="45" t="s">
        <v>1</v>
      </c>
      <c r="C347" s="54"/>
      <c r="D347" s="5">
        <v>0</v>
      </c>
      <c r="E347" s="7">
        <v>0</v>
      </c>
      <c r="F347" s="7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6"/>
    </row>
    <row r="348" spans="1:12" ht="32.25" customHeight="1" x14ac:dyDescent="0.2">
      <c r="A348" s="58"/>
      <c r="B348" s="45" t="s">
        <v>6</v>
      </c>
      <c r="C348" s="54"/>
      <c r="D348" s="5">
        <f t="shared" si="80"/>
        <v>0</v>
      </c>
      <c r="E348" s="7">
        <v>0</v>
      </c>
      <c r="F348" s="7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6"/>
    </row>
    <row r="349" spans="1:12" ht="32.25" customHeight="1" x14ac:dyDescent="0.2">
      <c r="A349" s="58"/>
      <c r="B349" s="45" t="s">
        <v>14</v>
      </c>
      <c r="C349" s="54"/>
      <c r="D349" s="5">
        <f>SUM(E349:I349)</f>
        <v>20778.21</v>
      </c>
      <c r="E349" s="7">
        <v>20778.21</v>
      </c>
      <c r="F349" s="7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6"/>
    </row>
    <row r="350" spans="1:12" ht="32.25" customHeight="1" x14ac:dyDescent="0.2">
      <c r="A350" s="58"/>
      <c r="B350" s="45" t="s">
        <v>20</v>
      </c>
      <c r="C350" s="54"/>
      <c r="D350" s="5">
        <f t="shared" si="80"/>
        <v>0</v>
      </c>
      <c r="E350" s="7">
        <v>0</v>
      </c>
      <c r="F350" s="7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6"/>
    </row>
    <row r="351" spans="1:12" ht="32.25" customHeight="1" x14ac:dyDescent="0.2">
      <c r="A351" s="58" t="s">
        <v>180</v>
      </c>
      <c r="B351" s="45" t="s">
        <v>2</v>
      </c>
      <c r="C351" s="54" t="s">
        <v>69</v>
      </c>
      <c r="D351" s="5">
        <f t="shared" si="80"/>
        <v>22621.31</v>
      </c>
      <c r="E351" s="8">
        <f t="shared" ref="E351:K351" si="83">SUM(E352:E355)</f>
        <v>22621.31</v>
      </c>
      <c r="F351" s="8">
        <f t="shared" si="83"/>
        <v>0</v>
      </c>
      <c r="G351" s="5">
        <f t="shared" si="83"/>
        <v>0</v>
      </c>
      <c r="H351" s="5">
        <f t="shared" si="83"/>
        <v>0</v>
      </c>
      <c r="I351" s="5">
        <f t="shared" si="83"/>
        <v>0</v>
      </c>
      <c r="J351" s="5">
        <f t="shared" si="83"/>
        <v>0</v>
      </c>
      <c r="K351" s="5">
        <f t="shared" si="83"/>
        <v>0</v>
      </c>
      <c r="L351" s="6"/>
    </row>
    <row r="352" spans="1:12" ht="32.25" customHeight="1" x14ac:dyDescent="0.2">
      <c r="A352" s="58"/>
      <c r="B352" s="45" t="s">
        <v>1</v>
      </c>
      <c r="C352" s="54"/>
      <c r="D352" s="5">
        <v>0</v>
      </c>
      <c r="E352" s="5">
        <v>0</v>
      </c>
      <c r="F352" s="7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6"/>
    </row>
    <row r="353" spans="1:12" ht="32.25" customHeight="1" x14ac:dyDescent="0.2">
      <c r="A353" s="58"/>
      <c r="B353" s="45" t="s">
        <v>6</v>
      </c>
      <c r="C353" s="54"/>
      <c r="D353" s="5">
        <f t="shared" si="80"/>
        <v>0</v>
      </c>
      <c r="E353" s="7">
        <v>0</v>
      </c>
      <c r="F353" s="7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6"/>
    </row>
    <row r="354" spans="1:12" ht="32.25" customHeight="1" x14ac:dyDescent="0.2">
      <c r="A354" s="58"/>
      <c r="B354" s="45" t="s">
        <v>14</v>
      </c>
      <c r="C354" s="54"/>
      <c r="D354" s="5">
        <f>SUM(E354:I354)</f>
        <v>22621.31</v>
      </c>
      <c r="E354" s="7">
        <v>22621.31</v>
      </c>
      <c r="F354" s="7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6"/>
    </row>
    <row r="355" spans="1:12" ht="32.25" customHeight="1" x14ac:dyDescent="0.2">
      <c r="A355" s="58"/>
      <c r="B355" s="45" t="s">
        <v>20</v>
      </c>
      <c r="C355" s="54"/>
      <c r="D355" s="5">
        <f t="shared" si="80"/>
        <v>0</v>
      </c>
      <c r="E355" s="7">
        <v>0</v>
      </c>
      <c r="F355" s="7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6"/>
    </row>
    <row r="356" spans="1:12" ht="32.25" customHeight="1" x14ac:dyDescent="0.2">
      <c r="A356" s="58" t="s">
        <v>190</v>
      </c>
      <c r="B356" s="45" t="s">
        <v>2</v>
      </c>
      <c r="C356" s="54" t="s">
        <v>69</v>
      </c>
      <c r="D356" s="5">
        <f t="shared" si="80"/>
        <v>21487.61</v>
      </c>
      <c r="E356" s="8">
        <f t="shared" ref="E356:K356" si="84">SUM(E357:E360)</f>
        <v>21487.61</v>
      </c>
      <c r="F356" s="8">
        <f t="shared" si="84"/>
        <v>0</v>
      </c>
      <c r="G356" s="5">
        <f t="shared" si="84"/>
        <v>0</v>
      </c>
      <c r="H356" s="5">
        <f t="shared" si="84"/>
        <v>0</v>
      </c>
      <c r="I356" s="5">
        <f t="shared" si="84"/>
        <v>0</v>
      </c>
      <c r="J356" s="5">
        <f t="shared" si="84"/>
        <v>0</v>
      </c>
      <c r="K356" s="5">
        <f t="shared" si="84"/>
        <v>0</v>
      </c>
      <c r="L356" s="6"/>
    </row>
    <row r="357" spans="1:12" ht="32.25" customHeight="1" x14ac:dyDescent="0.2">
      <c r="A357" s="58"/>
      <c r="B357" s="45" t="s">
        <v>1</v>
      </c>
      <c r="C357" s="54"/>
      <c r="D357" s="5">
        <f>SUM(E357:I357)</f>
        <v>0</v>
      </c>
      <c r="E357" s="7">
        <v>0</v>
      </c>
      <c r="F357" s="7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6"/>
    </row>
    <row r="358" spans="1:12" ht="32.25" customHeight="1" x14ac:dyDescent="0.2">
      <c r="A358" s="58"/>
      <c r="B358" s="45" t="s">
        <v>6</v>
      </c>
      <c r="C358" s="54"/>
      <c r="D358" s="5">
        <f t="shared" si="80"/>
        <v>0</v>
      </c>
      <c r="E358" s="7">
        <v>0</v>
      </c>
      <c r="F358" s="7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6"/>
    </row>
    <row r="359" spans="1:12" ht="32.25" customHeight="1" x14ac:dyDescent="0.2">
      <c r="A359" s="58"/>
      <c r="B359" s="45" t="s">
        <v>14</v>
      </c>
      <c r="C359" s="54"/>
      <c r="D359" s="5">
        <f>SUM(E359:I359)</f>
        <v>21487.61</v>
      </c>
      <c r="E359" s="7">
        <v>21487.61</v>
      </c>
      <c r="F359" s="7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6"/>
    </row>
    <row r="360" spans="1:12" ht="32.25" customHeight="1" x14ac:dyDescent="0.2">
      <c r="A360" s="58"/>
      <c r="B360" s="45" t="s">
        <v>20</v>
      </c>
      <c r="C360" s="54"/>
      <c r="D360" s="5">
        <f t="shared" si="80"/>
        <v>0</v>
      </c>
      <c r="E360" s="7">
        <v>0</v>
      </c>
      <c r="F360" s="7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6"/>
    </row>
    <row r="361" spans="1:12" ht="32.25" customHeight="1" x14ac:dyDescent="0.2">
      <c r="A361" s="58" t="s">
        <v>183</v>
      </c>
      <c r="B361" s="45" t="s">
        <v>2</v>
      </c>
      <c r="C361" s="54" t="s">
        <v>69</v>
      </c>
      <c r="D361" s="5">
        <f>SUM(E361:I361)</f>
        <v>5162.05</v>
      </c>
      <c r="E361" s="8">
        <f t="shared" ref="E361:K361" si="85">SUM(E362:E365)</f>
        <v>5162.05</v>
      </c>
      <c r="F361" s="8">
        <f t="shared" si="85"/>
        <v>0</v>
      </c>
      <c r="G361" s="5">
        <f t="shared" si="85"/>
        <v>0</v>
      </c>
      <c r="H361" s="5">
        <f t="shared" si="85"/>
        <v>0</v>
      </c>
      <c r="I361" s="5">
        <f t="shared" si="85"/>
        <v>0</v>
      </c>
      <c r="J361" s="5">
        <f t="shared" si="85"/>
        <v>0</v>
      </c>
      <c r="K361" s="5">
        <f t="shared" si="85"/>
        <v>0</v>
      </c>
      <c r="L361" s="6"/>
    </row>
    <row r="362" spans="1:12" ht="32.25" customHeight="1" x14ac:dyDescent="0.2">
      <c r="A362" s="58"/>
      <c r="B362" s="45" t="s">
        <v>1</v>
      </c>
      <c r="C362" s="54"/>
      <c r="D362" s="5">
        <v>0</v>
      </c>
      <c r="E362" s="5">
        <v>0</v>
      </c>
      <c r="F362" s="7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6"/>
    </row>
    <row r="363" spans="1:12" ht="32.25" customHeight="1" x14ac:dyDescent="0.2">
      <c r="A363" s="58"/>
      <c r="B363" s="45" t="s">
        <v>6</v>
      </c>
      <c r="C363" s="54"/>
      <c r="D363" s="5">
        <f>SUM(E363:I363)</f>
        <v>0</v>
      </c>
      <c r="E363" s="7">
        <v>0</v>
      </c>
      <c r="F363" s="7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6"/>
    </row>
    <row r="364" spans="1:12" ht="32.25" customHeight="1" x14ac:dyDescent="0.2">
      <c r="A364" s="58"/>
      <c r="B364" s="45" t="s">
        <v>14</v>
      </c>
      <c r="C364" s="54"/>
      <c r="D364" s="5">
        <f>SUM(E364:I364)</f>
        <v>5162.05</v>
      </c>
      <c r="E364" s="7">
        <v>5162.05</v>
      </c>
      <c r="F364" s="7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6"/>
    </row>
    <row r="365" spans="1:12" ht="32.25" customHeight="1" x14ac:dyDescent="0.2">
      <c r="A365" s="58"/>
      <c r="B365" s="45" t="s">
        <v>20</v>
      </c>
      <c r="C365" s="54"/>
      <c r="D365" s="5">
        <f>SUM(E365:I365)</f>
        <v>0</v>
      </c>
      <c r="E365" s="7">
        <v>0</v>
      </c>
      <c r="F365" s="7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6"/>
    </row>
    <row r="366" spans="1:12" ht="32.25" customHeight="1" x14ac:dyDescent="0.2">
      <c r="A366" s="58" t="s">
        <v>193</v>
      </c>
      <c r="B366" s="45" t="s">
        <v>2</v>
      </c>
      <c r="C366" s="54" t="s">
        <v>69</v>
      </c>
      <c r="D366" s="5">
        <f>SUM(E366:I366)</f>
        <v>364.73</v>
      </c>
      <c r="E366" s="8">
        <f t="shared" ref="E366:K366" si="86">SUM(E367:E370)</f>
        <v>364.73</v>
      </c>
      <c r="F366" s="8">
        <f t="shared" si="86"/>
        <v>0</v>
      </c>
      <c r="G366" s="5">
        <f t="shared" si="86"/>
        <v>0</v>
      </c>
      <c r="H366" s="5">
        <f t="shared" si="86"/>
        <v>0</v>
      </c>
      <c r="I366" s="5">
        <f t="shared" si="86"/>
        <v>0</v>
      </c>
      <c r="J366" s="5">
        <f t="shared" si="86"/>
        <v>0</v>
      </c>
      <c r="K366" s="5">
        <f t="shared" si="86"/>
        <v>0</v>
      </c>
      <c r="L366" s="6"/>
    </row>
    <row r="367" spans="1:12" ht="32.25" customHeight="1" x14ac:dyDescent="0.2">
      <c r="A367" s="58"/>
      <c r="B367" s="45" t="s">
        <v>1</v>
      </c>
      <c r="C367" s="54"/>
      <c r="D367" s="5">
        <v>0</v>
      </c>
      <c r="E367" s="5">
        <v>0</v>
      </c>
      <c r="F367" s="7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6"/>
    </row>
    <row r="368" spans="1:12" ht="32.25" customHeight="1" x14ac:dyDescent="0.2">
      <c r="A368" s="58"/>
      <c r="B368" s="45" t="s">
        <v>6</v>
      </c>
      <c r="C368" s="54"/>
      <c r="D368" s="5">
        <f>SUM(E368:I368)</f>
        <v>0</v>
      </c>
      <c r="E368" s="7">
        <v>0</v>
      </c>
      <c r="F368" s="7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6"/>
    </row>
    <row r="369" spans="1:12" ht="32.25" customHeight="1" x14ac:dyDescent="0.2">
      <c r="A369" s="58"/>
      <c r="B369" s="45" t="s">
        <v>14</v>
      </c>
      <c r="C369" s="54"/>
      <c r="D369" s="5">
        <f>SUM(E369:I369)</f>
        <v>364.73</v>
      </c>
      <c r="E369" s="7">
        <v>364.73</v>
      </c>
      <c r="F369" s="7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6"/>
    </row>
    <row r="370" spans="1:12" ht="32.25" customHeight="1" x14ac:dyDescent="0.2">
      <c r="A370" s="58"/>
      <c r="B370" s="45" t="s">
        <v>20</v>
      </c>
      <c r="C370" s="54"/>
      <c r="D370" s="5">
        <f>SUM(E370:I370)</f>
        <v>0</v>
      </c>
      <c r="E370" s="7">
        <v>0</v>
      </c>
      <c r="F370" s="7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6"/>
    </row>
    <row r="371" spans="1:12" ht="15" customHeight="1" x14ac:dyDescent="0.2">
      <c r="A371" s="59" t="s">
        <v>244</v>
      </c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</row>
    <row r="372" spans="1:12" ht="32.25" customHeight="1" x14ac:dyDescent="0.2">
      <c r="A372" s="58" t="s">
        <v>245</v>
      </c>
      <c r="B372" s="45" t="s">
        <v>2</v>
      </c>
      <c r="C372" s="54" t="s">
        <v>69</v>
      </c>
      <c r="D372" s="5">
        <f>SUM(E372:I372)</f>
        <v>0</v>
      </c>
      <c r="E372" s="8">
        <f t="shared" ref="E372:K372" si="87">SUM(E373:E376)</f>
        <v>0</v>
      </c>
      <c r="F372" s="8">
        <f t="shared" si="87"/>
        <v>0</v>
      </c>
      <c r="G372" s="5">
        <f t="shared" si="87"/>
        <v>0</v>
      </c>
      <c r="H372" s="5">
        <f t="shared" si="87"/>
        <v>0</v>
      </c>
      <c r="I372" s="5">
        <f t="shared" si="87"/>
        <v>0</v>
      </c>
      <c r="J372" s="5">
        <f t="shared" si="87"/>
        <v>0</v>
      </c>
      <c r="K372" s="5">
        <f t="shared" si="87"/>
        <v>0</v>
      </c>
      <c r="L372" s="6"/>
    </row>
    <row r="373" spans="1:12" ht="32.25" customHeight="1" x14ac:dyDescent="0.2">
      <c r="A373" s="58"/>
      <c r="B373" s="45" t="s">
        <v>1</v>
      </c>
      <c r="C373" s="54"/>
      <c r="D373" s="5">
        <v>0</v>
      </c>
      <c r="E373" s="5">
        <v>0</v>
      </c>
      <c r="F373" s="7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6"/>
    </row>
    <row r="374" spans="1:12" ht="32.25" customHeight="1" x14ac:dyDescent="0.2">
      <c r="A374" s="58"/>
      <c r="B374" s="45" t="s">
        <v>6</v>
      </c>
      <c r="C374" s="54"/>
      <c r="D374" s="5">
        <f>SUM(E374:I374)</f>
        <v>0</v>
      </c>
      <c r="E374" s="7">
        <v>0</v>
      </c>
      <c r="F374" s="7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6"/>
    </row>
    <row r="375" spans="1:12" ht="32.25" customHeight="1" x14ac:dyDescent="0.2">
      <c r="A375" s="58"/>
      <c r="B375" s="45" t="s">
        <v>14</v>
      </c>
      <c r="C375" s="54"/>
      <c r="D375" s="5">
        <f>SUM(E375:I375)</f>
        <v>0</v>
      </c>
      <c r="E375" s="7">
        <v>0</v>
      </c>
      <c r="F375" s="7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6"/>
    </row>
    <row r="376" spans="1:12" ht="32.25" customHeight="1" x14ac:dyDescent="0.2">
      <c r="A376" s="58"/>
      <c r="B376" s="45" t="s">
        <v>20</v>
      </c>
      <c r="C376" s="54"/>
      <c r="D376" s="5">
        <f>SUM(E376:I376)</f>
        <v>0</v>
      </c>
      <c r="E376" s="7">
        <v>0</v>
      </c>
      <c r="F376" s="7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6"/>
    </row>
    <row r="377" spans="1:12" ht="32.25" customHeight="1" x14ac:dyDescent="0.2">
      <c r="A377" s="58" t="s">
        <v>246</v>
      </c>
      <c r="B377" s="45" t="s">
        <v>2</v>
      </c>
      <c r="C377" s="54" t="s">
        <v>69</v>
      </c>
      <c r="D377" s="5">
        <f>SUM(E377:I377)</f>
        <v>0</v>
      </c>
      <c r="E377" s="8">
        <f t="shared" ref="E377:K377" si="88">SUM(E378:E381)</f>
        <v>0</v>
      </c>
      <c r="F377" s="8">
        <f t="shared" si="88"/>
        <v>0</v>
      </c>
      <c r="G377" s="5">
        <f t="shared" si="88"/>
        <v>0</v>
      </c>
      <c r="H377" s="5">
        <f t="shared" si="88"/>
        <v>0</v>
      </c>
      <c r="I377" s="5">
        <f t="shared" si="88"/>
        <v>0</v>
      </c>
      <c r="J377" s="5">
        <f t="shared" si="88"/>
        <v>0</v>
      </c>
      <c r="K377" s="5">
        <f t="shared" si="88"/>
        <v>0</v>
      </c>
      <c r="L377" s="6"/>
    </row>
    <row r="378" spans="1:12" ht="32.25" customHeight="1" x14ac:dyDescent="0.2">
      <c r="A378" s="58"/>
      <c r="B378" s="45" t="s">
        <v>1</v>
      </c>
      <c r="C378" s="54"/>
      <c r="D378" s="5">
        <v>0</v>
      </c>
      <c r="E378" s="5">
        <v>0</v>
      </c>
      <c r="F378" s="7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6"/>
    </row>
    <row r="379" spans="1:12" ht="32.25" customHeight="1" x14ac:dyDescent="0.2">
      <c r="A379" s="58"/>
      <c r="B379" s="45" t="s">
        <v>6</v>
      </c>
      <c r="C379" s="54"/>
      <c r="D379" s="5">
        <f>SUM(E379:I379)</f>
        <v>0</v>
      </c>
      <c r="E379" s="7">
        <v>0</v>
      </c>
      <c r="F379" s="7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6"/>
    </row>
    <row r="380" spans="1:12" ht="32.25" customHeight="1" x14ac:dyDescent="0.2">
      <c r="A380" s="58"/>
      <c r="B380" s="45" t="s">
        <v>14</v>
      </c>
      <c r="C380" s="54"/>
      <c r="D380" s="5">
        <f>SUM(E380:I380)</f>
        <v>0</v>
      </c>
      <c r="E380" s="7">
        <v>0</v>
      </c>
      <c r="F380" s="7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6"/>
    </row>
    <row r="381" spans="1:12" ht="32.25" customHeight="1" x14ac:dyDescent="0.2">
      <c r="A381" s="58"/>
      <c r="B381" s="45" t="s">
        <v>20</v>
      </c>
      <c r="C381" s="54"/>
      <c r="D381" s="5">
        <f>SUM(E381:I381)</f>
        <v>0</v>
      </c>
      <c r="E381" s="7">
        <v>0</v>
      </c>
      <c r="F381" s="7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6"/>
    </row>
    <row r="382" spans="1:12" ht="32.25" customHeight="1" x14ac:dyDescent="0.2">
      <c r="A382" s="58" t="s">
        <v>247</v>
      </c>
      <c r="B382" s="45" t="s">
        <v>2</v>
      </c>
      <c r="C382" s="54" t="s">
        <v>69</v>
      </c>
      <c r="D382" s="5">
        <f>SUM(E382:I382)</f>
        <v>0</v>
      </c>
      <c r="E382" s="8">
        <f t="shared" ref="E382:K382" si="89">SUM(E383:E386)</f>
        <v>0</v>
      </c>
      <c r="F382" s="8">
        <f t="shared" si="89"/>
        <v>0</v>
      </c>
      <c r="G382" s="5">
        <f t="shared" si="89"/>
        <v>0</v>
      </c>
      <c r="H382" s="5">
        <f t="shared" si="89"/>
        <v>0</v>
      </c>
      <c r="I382" s="5">
        <f t="shared" si="89"/>
        <v>0</v>
      </c>
      <c r="J382" s="5">
        <f t="shared" si="89"/>
        <v>0</v>
      </c>
      <c r="K382" s="5">
        <f t="shared" si="89"/>
        <v>0</v>
      </c>
      <c r="L382" s="6"/>
    </row>
    <row r="383" spans="1:12" ht="32.25" customHeight="1" x14ac:dyDescent="0.2">
      <c r="A383" s="58"/>
      <c r="B383" s="45" t="s">
        <v>1</v>
      </c>
      <c r="C383" s="54"/>
      <c r="D383" s="5">
        <v>0</v>
      </c>
      <c r="E383" s="5">
        <v>0</v>
      </c>
      <c r="F383" s="7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6"/>
    </row>
    <row r="384" spans="1:12" ht="32.25" customHeight="1" x14ac:dyDescent="0.2">
      <c r="A384" s="58"/>
      <c r="B384" s="45" t="s">
        <v>6</v>
      </c>
      <c r="C384" s="54"/>
      <c r="D384" s="5">
        <f>SUM(E384:I384)</f>
        <v>0</v>
      </c>
      <c r="E384" s="7">
        <v>0</v>
      </c>
      <c r="F384" s="7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6"/>
    </row>
    <row r="385" spans="1:12" ht="32.25" customHeight="1" x14ac:dyDescent="0.2">
      <c r="A385" s="58"/>
      <c r="B385" s="45" t="s">
        <v>14</v>
      </c>
      <c r="C385" s="54"/>
      <c r="D385" s="5">
        <f>SUM(E385:I385)</f>
        <v>0</v>
      </c>
      <c r="E385" s="7">
        <v>0</v>
      </c>
      <c r="F385" s="7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6"/>
    </row>
    <row r="386" spans="1:12" ht="32.25" customHeight="1" x14ac:dyDescent="0.2">
      <c r="A386" s="58"/>
      <c r="B386" s="45" t="s">
        <v>20</v>
      </c>
      <c r="C386" s="54"/>
      <c r="D386" s="5">
        <f>SUM(E386:I386)</f>
        <v>0</v>
      </c>
      <c r="E386" s="7">
        <v>0</v>
      </c>
      <c r="F386" s="7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6"/>
    </row>
    <row r="387" spans="1:12" ht="32.25" customHeight="1" x14ac:dyDescent="0.2">
      <c r="A387" s="58" t="s">
        <v>248</v>
      </c>
      <c r="B387" s="45" t="s">
        <v>2</v>
      </c>
      <c r="C387" s="54" t="s">
        <v>69</v>
      </c>
      <c r="D387" s="5">
        <f>SUM(E387:I387)</f>
        <v>611.26</v>
      </c>
      <c r="E387" s="8">
        <f t="shared" ref="E387:K387" si="90">SUM(E388:E391)</f>
        <v>0</v>
      </c>
      <c r="F387" s="8">
        <f t="shared" si="90"/>
        <v>611.26</v>
      </c>
      <c r="G387" s="5">
        <f t="shared" si="90"/>
        <v>0</v>
      </c>
      <c r="H387" s="5">
        <f t="shared" si="90"/>
        <v>0</v>
      </c>
      <c r="I387" s="5">
        <f t="shared" si="90"/>
        <v>0</v>
      </c>
      <c r="J387" s="5">
        <f t="shared" si="90"/>
        <v>0</v>
      </c>
      <c r="K387" s="5">
        <f t="shared" si="90"/>
        <v>0</v>
      </c>
      <c r="L387" s="6"/>
    </row>
    <row r="388" spans="1:12" ht="32.25" customHeight="1" x14ac:dyDescent="0.2">
      <c r="A388" s="58"/>
      <c r="B388" s="45" t="s">
        <v>1</v>
      </c>
      <c r="C388" s="54"/>
      <c r="D388" s="5">
        <v>0</v>
      </c>
      <c r="E388" s="5">
        <v>0</v>
      </c>
      <c r="F388" s="7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6"/>
    </row>
    <row r="389" spans="1:12" ht="32.25" customHeight="1" x14ac:dyDescent="0.2">
      <c r="A389" s="58"/>
      <c r="B389" s="45" t="s">
        <v>6</v>
      </c>
      <c r="C389" s="54"/>
      <c r="D389" s="5">
        <f>SUM(E389:I389)</f>
        <v>0</v>
      </c>
      <c r="E389" s="7">
        <v>0</v>
      </c>
      <c r="F389" s="7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6"/>
    </row>
    <row r="390" spans="1:12" ht="32.25" customHeight="1" x14ac:dyDescent="0.2">
      <c r="A390" s="58"/>
      <c r="B390" s="45" t="s">
        <v>14</v>
      </c>
      <c r="C390" s="54"/>
      <c r="D390" s="5">
        <f>SUM(E390:I390)</f>
        <v>611.26</v>
      </c>
      <c r="E390" s="7">
        <v>0</v>
      </c>
      <c r="F390" s="7">
        <v>611.26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6"/>
    </row>
    <row r="391" spans="1:12" ht="32.25" customHeight="1" x14ac:dyDescent="0.2">
      <c r="A391" s="58"/>
      <c r="B391" s="45" t="s">
        <v>20</v>
      </c>
      <c r="C391" s="54"/>
      <c r="D391" s="5">
        <f>SUM(E391:I391)</f>
        <v>0</v>
      </c>
      <c r="E391" s="7">
        <v>0</v>
      </c>
      <c r="F391" s="7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6"/>
    </row>
    <row r="392" spans="1:12" ht="32.25" customHeight="1" x14ac:dyDescent="0.2">
      <c r="A392" s="58" t="s">
        <v>249</v>
      </c>
      <c r="B392" s="45" t="s">
        <v>2</v>
      </c>
      <c r="C392" s="54" t="s">
        <v>69</v>
      </c>
      <c r="D392" s="5">
        <f>SUM(E392:I392)</f>
        <v>0</v>
      </c>
      <c r="E392" s="8">
        <f t="shared" ref="E392:K392" si="91">SUM(E393:E396)</f>
        <v>0</v>
      </c>
      <c r="F392" s="8">
        <f t="shared" si="91"/>
        <v>0</v>
      </c>
      <c r="G392" s="5">
        <f t="shared" si="91"/>
        <v>0</v>
      </c>
      <c r="H392" s="5">
        <f t="shared" si="91"/>
        <v>0</v>
      </c>
      <c r="I392" s="5">
        <f t="shared" si="91"/>
        <v>0</v>
      </c>
      <c r="J392" s="5">
        <f t="shared" si="91"/>
        <v>0</v>
      </c>
      <c r="K392" s="5">
        <f t="shared" si="91"/>
        <v>0</v>
      </c>
      <c r="L392" s="6"/>
    </row>
    <row r="393" spans="1:12" ht="32.25" customHeight="1" x14ac:dyDescent="0.2">
      <c r="A393" s="58"/>
      <c r="B393" s="45" t="s">
        <v>1</v>
      </c>
      <c r="C393" s="54"/>
      <c r="D393" s="5">
        <v>0</v>
      </c>
      <c r="E393" s="5">
        <v>0</v>
      </c>
      <c r="F393" s="7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6"/>
    </row>
    <row r="394" spans="1:12" ht="32.25" customHeight="1" x14ac:dyDescent="0.2">
      <c r="A394" s="58"/>
      <c r="B394" s="45" t="s">
        <v>6</v>
      </c>
      <c r="C394" s="54"/>
      <c r="D394" s="5">
        <f>SUM(E394:I394)</f>
        <v>0</v>
      </c>
      <c r="E394" s="7">
        <v>0</v>
      </c>
      <c r="F394" s="7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6"/>
    </row>
    <row r="395" spans="1:12" ht="32.25" customHeight="1" x14ac:dyDescent="0.2">
      <c r="A395" s="58"/>
      <c r="B395" s="45" t="s">
        <v>14</v>
      </c>
      <c r="C395" s="54"/>
      <c r="D395" s="5">
        <f>SUM(E395:I395)</f>
        <v>0</v>
      </c>
      <c r="E395" s="7">
        <v>0</v>
      </c>
      <c r="F395" s="7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6"/>
    </row>
    <row r="396" spans="1:12" ht="32.25" customHeight="1" x14ac:dyDescent="0.2">
      <c r="A396" s="58"/>
      <c r="B396" s="45" t="s">
        <v>20</v>
      </c>
      <c r="C396" s="54"/>
      <c r="D396" s="5">
        <f>SUM(E396:I396)</f>
        <v>0</v>
      </c>
      <c r="E396" s="7">
        <v>0</v>
      </c>
      <c r="F396" s="7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6"/>
    </row>
    <row r="397" spans="1:12" ht="32.25" customHeight="1" x14ac:dyDescent="0.2">
      <c r="A397" s="58" t="s">
        <v>250</v>
      </c>
      <c r="B397" s="45" t="s">
        <v>2</v>
      </c>
      <c r="C397" s="54" t="s">
        <v>69</v>
      </c>
      <c r="D397" s="5">
        <f>SUM(E397:I397)</f>
        <v>0</v>
      </c>
      <c r="E397" s="8">
        <f t="shared" ref="E397:K397" si="92">SUM(E398:E401)</f>
        <v>0</v>
      </c>
      <c r="F397" s="8">
        <f t="shared" si="92"/>
        <v>0</v>
      </c>
      <c r="G397" s="5">
        <f t="shared" si="92"/>
        <v>0</v>
      </c>
      <c r="H397" s="5">
        <f t="shared" si="92"/>
        <v>0</v>
      </c>
      <c r="I397" s="5">
        <f t="shared" si="92"/>
        <v>0</v>
      </c>
      <c r="J397" s="5">
        <f t="shared" si="92"/>
        <v>0</v>
      </c>
      <c r="K397" s="5">
        <f t="shared" si="92"/>
        <v>0</v>
      </c>
      <c r="L397" s="6"/>
    </row>
    <row r="398" spans="1:12" ht="32.25" customHeight="1" x14ac:dyDescent="0.2">
      <c r="A398" s="58"/>
      <c r="B398" s="45" t="s">
        <v>1</v>
      </c>
      <c r="C398" s="54"/>
      <c r="D398" s="5">
        <v>0</v>
      </c>
      <c r="E398" s="5">
        <v>0</v>
      </c>
      <c r="F398" s="7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6"/>
    </row>
    <row r="399" spans="1:12" ht="32.25" customHeight="1" x14ac:dyDescent="0.2">
      <c r="A399" s="58"/>
      <c r="B399" s="45" t="s">
        <v>6</v>
      </c>
      <c r="C399" s="54"/>
      <c r="D399" s="5">
        <f>SUM(E399:I399)</f>
        <v>0</v>
      </c>
      <c r="E399" s="7">
        <v>0</v>
      </c>
      <c r="F399" s="7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6"/>
    </row>
    <row r="400" spans="1:12" ht="32.25" customHeight="1" x14ac:dyDescent="0.2">
      <c r="A400" s="58"/>
      <c r="B400" s="45" t="s">
        <v>14</v>
      </c>
      <c r="C400" s="54"/>
      <c r="D400" s="5">
        <f>SUM(E400:I400)</f>
        <v>0</v>
      </c>
      <c r="E400" s="7">
        <v>0</v>
      </c>
      <c r="F400" s="7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6"/>
    </row>
    <row r="401" spans="1:12" ht="32.25" customHeight="1" x14ac:dyDescent="0.2">
      <c r="A401" s="58"/>
      <c r="B401" s="45" t="s">
        <v>20</v>
      </c>
      <c r="C401" s="54"/>
      <c r="D401" s="5">
        <f>SUM(E401:I401)</f>
        <v>0</v>
      </c>
      <c r="E401" s="7">
        <v>0</v>
      </c>
      <c r="F401" s="7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6"/>
    </row>
    <row r="402" spans="1:12" ht="15" customHeight="1" x14ac:dyDescent="0.2">
      <c r="A402" s="69" t="s">
        <v>251</v>
      </c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71"/>
    </row>
    <row r="403" spans="1:12" ht="32.25" customHeight="1" x14ac:dyDescent="0.2">
      <c r="A403" s="58" t="s">
        <v>252</v>
      </c>
      <c r="B403" s="45" t="s">
        <v>2</v>
      </c>
      <c r="C403" s="54" t="s">
        <v>69</v>
      </c>
      <c r="D403" s="5">
        <f>SUM(E403:I403)</f>
        <v>1004.6</v>
      </c>
      <c r="E403" s="8">
        <f t="shared" ref="E403:K403" si="93">SUM(E404:E407)</f>
        <v>0</v>
      </c>
      <c r="F403" s="8">
        <f t="shared" si="93"/>
        <v>1004.6</v>
      </c>
      <c r="G403" s="5">
        <f t="shared" si="93"/>
        <v>0</v>
      </c>
      <c r="H403" s="5">
        <f t="shared" si="93"/>
        <v>0</v>
      </c>
      <c r="I403" s="5">
        <f t="shared" si="93"/>
        <v>0</v>
      </c>
      <c r="J403" s="5">
        <f t="shared" si="93"/>
        <v>0</v>
      </c>
      <c r="K403" s="5">
        <f t="shared" si="93"/>
        <v>0</v>
      </c>
      <c r="L403" s="6"/>
    </row>
    <row r="404" spans="1:12" ht="32.25" customHeight="1" x14ac:dyDescent="0.2">
      <c r="A404" s="58"/>
      <c r="B404" s="45" t="s">
        <v>1</v>
      </c>
      <c r="C404" s="54"/>
      <c r="D404" s="5">
        <v>0</v>
      </c>
      <c r="E404" s="5">
        <v>0</v>
      </c>
      <c r="F404" s="7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6"/>
    </row>
    <row r="405" spans="1:12" ht="32.25" customHeight="1" x14ac:dyDescent="0.2">
      <c r="A405" s="58"/>
      <c r="B405" s="45" t="s">
        <v>6</v>
      </c>
      <c r="C405" s="54"/>
      <c r="D405" s="5">
        <f>SUM(E405:I405)</f>
        <v>0</v>
      </c>
      <c r="E405" s="7">
        <v>0</v>
      </c>
      <c r="F405" s="7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6"/>
    </row>
    <row r="406" spans="1:12" ht="32.25" customHeight="1" x14ac:dyDescent="0.2">
      <c r="A406" s="58"/>
      <c r="B406" s="45" t="s">
        <v>14</v>
      </c>
      <c r="C406" s="54"/>
      <c r="D406" s="5">
        <f>SUM(E406:I406)</f>
        <v>1004.6</v>
      </c>
      <c r="E406" s="7">
        <v>0</v>
      </c>
      <c r="F406" s="7">
        <v>1004.6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6"/>
    </row>
    <row r="407" spans="1:12" ht="33" customHeight="1" x14ac:dyDescent="0.2">
      <c r="A407" s="58"/>
      <c r="B407" s="45" t="s">
        <v>20</v>
      </c>
      <c r="C407" s="54"/>
      <c r="D407" s="5">
        <f>SUM(E407:I407)</f>
        <v>0</v>
      </c>
      <c r="E407" s="7">
        <v>0</v>
      </c>
      <c r="F407" s="7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6"/>
    </row>
    <row r="408" spans="1:12" ht="32.25" customHeight="1" x14ac:dyDescent="0.2">
      <c r="A408" s="58" t="s">
        <v>253</v>
      </c>
      <c r="B408" s="45" t="s">
        <v>2</v>
      </c>
      <c r="C408" s="54" t="s">
        <v>69</v>
      </c>
      <c r="D408" s="5">
        <f>SUM(E408:I408)</f>
        <v>0</v>
      </c>
      <c r="E408" s="8">
        <f t="shared" ref="E408:K408" si="94">SUM(E409:E412)</f>
        <v>0</v>
      </c>
      <c r="F408" s="8">
        <f t="shared" si="94"/>
        <v>0</v>
      </c>
      <c r="G408" s="5">
        <f t="shared" si="94"/>
        <v>0</v>
      </c>
      <c r="H408" s="5">
        <f t="shared" si="94"/>
        <v>0</v>
      </c>
      <c r="I408" s="5">
        <f t="shared" si="94"/>
        <v>0</v>
      </c>
      <c r="J408" s="5">
        <f t="shared" si="94"/>
        <v>0</v>
      </c>
      <c r="K408" s="5">
        <f t="shared" si="94"/>
        <v>0</v>
      </c>
      <c r="L408" s="6"/>
    </row>
    <row r="409" spans="1:12" ht="32.25" customHeight="1" x14ac:dyDescent="0.2">
      <c r="A409" s="58"/>
      <c r="B409" s="45" t="s">
        <v>1</v>
      </c>
      <c r="C409" s="54"/>
      <c r="D409" s="5">
        <v>0</v>
      </c>
      <c r="E409" s="5">
        <v>0</v>
      </c>
      <c r="F409" s="7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6"/>
    </row>
    <row r="410" spans="1:12" ht="32.25" customHeight="1" x14ac:dyDescent="0.2">
      <c r="A410" s="58"/>
      <c r="B410" s="45" t="s">
        <v>6</v>
      </c>
      <c r="C410" s="54"/>
      <c r="D410" s="5">
        <f>SUM(E410:I410)</f>
        <v>0</v>
      </c>
      <c r="E410" s="7">
        <v>0</v>
      </c>
      <c r="F410" s="7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6"/>
    </row>
    <row r="411" spans="1:12" ht="32.25" customHeight="1" x14ac:dyDescent="0.2">
      <c r="A411" s="58"/>
      <c r="B411" s="45" t="s">
        <v>14</v>
      </c>
      <c r="C411" s="54"/>
      <c r="D411" s="5">
        <f>SUM(E411:I411)</f>
        <v>0</v>
      </c>
      <c r="E411" s="7">
        <v>0</v>
      </c>
      <c r="F411" s="7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6"/>
    </row>
    <row r="412" spans="1:12" ht="32.25" customHeight="1" x14ac:dyDescent="0.2">
      <c r="A412" s="58"/>
      <c r="B412" s="45" t="s">
        <v>20</v>
      </c>
      <c r="C412" s="54"/>
      <c r="D412" s="5">
        <f>SUM(E412:I412)</f>
        <v>0</v>
      </c>
      <c r="E412" s="7">
        <v>0</v>
      </c>
      <c r="F412" s="7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6"/>
    </row>
    <row r="413" spans="1:12" ht="32.25" customHeight="1" x14ac:dyDescent="0.2">
      <c r="A413" s="58" t="s">
        <v>254</v>
      </c>
      <c r="B413" s="45" t="s">
        <v>2</v>
      </c>
      <c r="C413" s="54" t="s">
        <v>69</v>
      </c>
      <c r="D413" s="5">
        <f>SUM(E413:I413)</f>
        <v>0</v>
      </c>
      <c r="E413" s="8">
        <f t="shared" ref="E413:K413" si="95">SUM(E414:E417)</f>
        <v>0</v>
      </c>
      <c r="F413" s="8">
        <f t="shared" si="95"/>
        <v>0</v>
      </c>
      <c r="G413" s="5">
        <f t="shared" si="95"/>
        <v>0</v>
      </c>
      <c r="H413" s="5">
        <f t="shared" si="95"/>
        <v>0</v>
      </c>
      <c r="I413" s="5">
        <f t="shared" si="95"/>
        <v>0</v>
      </c>
      <c r="J413" s="5">
        <f t="shared" si="95"/>
        <v>0</v>
      </c>
      <c r="K413" s="5">
        <f t="shared" si="95"/>
        <v>0</v>
      </c>
      <c r="L413" s="6"/>
    </row>
    <row r="414" spans="1:12" ht="32.25" customHeight="1" x14ac:dyDescent="0.2">
      <c r="A414" s="58"/>
      <c r="B414" s="45" t="s">
        <v>1</v>
      </c>
      <c r="C414" s="54"/>
      <c r="D414" s="5">
        <v>0</v>
      </c>
      <c r="E414" s="5">
        <v>0</v>
      </c>
      <c r="F414" s="7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6"/>
    </row>
    <row r="415" spans="1:12" ht="32.25" customHeight="1" x14ac:dyDescent="0.2">
      <c r="A415" s="58"/>
      <c r="B415" s="45" t="s">
        <v>6</v>
      </c>
      <c r="C415" s="54"/>
      <c r="D415" s="5">
        <f>SUM(E415:I415)</f>
        <v>0</v>
      </c>
      <c r="E415" s="7">
        <v>0</v>
      </c>
      <c r="F415" s="7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6"/>
    </row>
    <row r="416" spans="1:12" ht="32.25" customHeight="1" x14ac:dyDescent="0.2">
      <c r="A416" s="58"/>
      <c r="B416" s="45" t="s">
        <v>14</v>
      </c>
      <c r="C416" s="54"/>
      <c r="D416" s="5">
        <f>SUM(E416:I416)</f>
        <v>0</v>
      </c>
      <c r="E416" s="7">
        <v>0</v>
      </c>
      <c r="F416" s="7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6"/>
    </row>
    <row r="417" spans="1:12" ht="32.25" customHeight="1" x14ac:dyDescent="0.2">
      <c r="A417" s="58"/>
      <c r="B417" s="45" t="s">
        <v>20</v>
      </c>
      <c r="C417" s="54"/>
      <c r="D417" s="5">
        <f>SUM(E417:I417)</f>
        <v>0</v>
      </c>
      <c r="E417" s="7">
        <v>0</v>
      </c>
      <c r="F417" s="7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6"/>
    </row>
    <row r="418" spans="1:12" ht="32.25" customHeight="1" x14ac:dyDescent="0.2">
      <c r="A418" s="58" t="s">
        <v>255</v>
      </c>
      <c r="B418" s="45" t="s">
        <v>2</v>
      </c>
      <c r="C418" s="54" t="s">
        <v>69</v>
      </c>
      <c r="D418" s="5">
        <f>SUM(E418:I418)</f>
        <v>4747.08</v>
      </c>
      <c r="E418" s="8">
        <f t="shared" ref="E418:K418" si="96">SUM(E419:E422)</f>
        <v>0</v>
      </c>
      <c r="F418" s="8">
        <f t="shared" si="96"/>
        <v>4747.08</v>
      </c>
      <c r="G418" s="5">
        <f t="shared" si="96"/>
        <v>0</v>
      </c>
      <c r="H418" s="5">
        <f t="shared" si="96"/>
        <v>0</v>
      </c>
      <c r="I418" s="5">
        <f t="shared" si="96"/>
        <v>0</v>
      </c>
      <c r="J418" s="5">
        <f t="shared" si="96"/>
        <v>0</v>
      </c>
      <c r="K418" s="5">
        <f t="shared" si="96"/>
        <v>0</v>
      </c>
      <c r="L418" s="6"/>
    </row>
    <row r="419" spans="1:12" ht="32.25" customHeight="1" x14ac:dyDescent="0.2">
      <c r="A419" s="58"/>
      <c r="B419" s="45" t="s">
        <v>1</v>
      </c>
      <c r="C419" s="54"/>
      <c r="D419" s="5">
        <v>0</v>
      </c>
      <c r="E419" s="5">
        <v>0</v>
      </c>
      <c r="F419" s="7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6"/>
    </row>
    <row r="420" spans="1:12" ht="32.25" customHeight="1" x14ac:dyDescent="0.2">
      <c r="A420" s="58"/>
      <c r="B420" s="45" t="s">
        <v>6</v>
      </c>
      <c r="C420" s="54"/>
      <c r="D420" s="5">
        <f>SUM(E420:I420)</f>
        <v>0</v>
      </c>
      <c r="E420" s="7">
        <v>0</v>
      </c>
      <c r="F420" s="7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6"/>
    </row>
    <row r="421" spans="1:12" ht="32.25" customHeight="1" x14ac:dyDescent="0.2">
      <c r="A421" s="58"/>
      <c r="B421" s="45" t="s">
        <v>14</v>
      </c>
      <c r="C421" s="54"/>
      <c r="D421" s="5">
        <f>SUM(E421:I421)</f>
        <v>4747.08</v>
      </c>
      <c r="E421" s="7">
        <v>0</v>
      </c>
      <c r="F421" s="7">
        <v>4747.08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6"/>
    </row>
    <row r="422" spans="1:12" ht="32.25" customHeight="1" x14ac:dyDescent="0.2">
      <c r="A422" s="58"/>
      <c r="B422" s="45" t="s">
        <v>20</v>
      </c>
      <c r="C422" s="54"/>
      <c r="D422" s="5">
        <f>SUM(E422:I422)</f>
        <v>0</v>
      </c>
      <c r="E422" s="7">
        <v>0</v>
      </c>
      <c r="F422" s="7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6"/>
    </row>
    <row r="423" spans="1:12" ht="32.25" customHeight="1" x14ac:dyDescent="0.2">
      <c r="A423" s="58" t="s">
        <v>256</v>
      </c>
      <c r="B423" s="45" t="s">
        <v>2</v>
      </c>
      <c r="C423" s="54" t="s">
        <v>69</v>
      </c>
      <c r="D423" s="5">
        <f>SUM(E423:I423)</f>
        <v>0</v>
      </c>
      <c r="E423" s="8">
        <f t="shared" ref="E423:K423" si="97">SUM(E424:E427)</f>
        <v>0</v>
      </c>
      <c r="F423" s="8">
        <f t="shared" si="97"/>
        <v>0</v>
      </c>
      <c r="G423" s="5">
        <f t="shared" si="97"/>
        <v>0</v>
      </c>
      <c r="H423" s="5">
        <f t="shared" si="97"/>
        <v>0</v>
      </c>
      <c r="I423" s="5">
        <f t="shared" si="97"/>
        <v>0</v>
      </c>
      <c r="J423" s="5">
        <f t="shared" si="97"/>
        <v>0</v>
      </c>
      <c r="K423" s="5">
        <f t="shared" si="97"/>
        <v>0</v>
      </c>
      <c r="L423" s="6"/>
    </row>
    <row r="424" spans="1:12" ht="32.25" customHeight="1" x14ac:dyDescent="0.2">
      <c r="A424" s="58"/>
      <c r="B424" s="45" t="s">
        <v>1</v>
      </c>
      <c r="C424" s="54"/>
      <c r="D424" s="5">
        <v>0</v>
      </c>
      <c r="E424" s="5">
        <v>0</v>
      </c>
      <c r="F424" s="7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6"/>
    </row>
    <row r="425" spans="1:12" ht="32.25" customHeight="1" x14ac:dyDescent="0.2">
      <c r="A425" s="58"/>
      <c r="B425" s="45" t="s">
        <v>6</v>
      </c>
      <c r="C425" s="54"/>
      <c r="D425" s="5">
        <f>SUM(E425:I425)</f>
        <v>0</v>
      </c>
      <c r="E425" s="7">
        <v>0</v>
      </c>
      <c r="F425" s="7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6"/>
    </row>
    <row r="426" spans="1:12" ht="32.25" customHeight="1" x14ac:dyDescent="0.2">
      <c r="A426" s="58"/>
      <c r="B426" s="45" t="s">
        <v>14</v>
      </c>
      <c r="C426" s="54"/>
      <c r="D426" s="5">
        <f>SUM(E426:I426)</f>
        <v>0</v>
      </c>
      <c r="E426" s="7">
        <v>0</v>
      </c>
      <c r="F426" s="7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6"/>
    </row>
    <row r="427" spans="1:12" ht="32.25" customHeight="1" x14ac:dyDescent="0.2">
      <c r="A427" s="58"/>
      <c r="B427" s="45" t="s">
        <v>20</v>
      </c>
      <c r="C427" s="54"/>
      <c r="D427" s="5">
        <f>SUM(E427:I427)</f>
        <v>0</v>
      </c>
      <c r="E427" s="7">
        <v>0</v>
      </c>
      <c r="F427" s="7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6"/>
    </row>
    <row r="428" spans="1:12" ht="32.25" customHeight="1" x14ac:dyDescent="0.2">
      <c r="A428" s="58" t="s">
        <v>257</v>
      </c>
      <c r="B428" s="45" t="s">
        <v>2</v>
      </c>
      <c r="C428" s="54" t="s">
        <v>69</v>
      </c>
      <c r="D428" s="5">
        <f>SUM(E428:I428)</f>
        <v>737.21</v>
      </c>
      <c r="E428" s="8">
        <f t="shared" ref="E428:K428" si="98">SUM(E429:E432)</f>
        <v>0</v>
      </c>
      <c r="F428" s="8">
        <f t="shared" si="98"/>
        <v>737.21</v>
      </c>
      <c r="G428" s="5">
        <f t="shared" si="98"/>
        <v>0</v>
      </c>
      <c r="H428" s="5">
        <f t="shared" si="98"/>
        <v>0</v>
      </c>
      <c r="I428" s="5">
        <f t="shared" si="98"/>
        <v>0</v>
      </c>
      <c r="J428" s="5">
        <f t="shared" si="98"/>
        <v>0</v>
      </c>
      <c r="K428" s="5">
        <f t="shared" si="98"/>
        <v>0</v>
      </c>
      <c r="L428" s="6"/>
    </row>
    <row r="429" spans="1:12" ht="32.25" customHeight="1" x14ac:dyDescent="0.2">
      <c r="A429" s="58"/>
      <c r="B429" s="45" t="s">
        <v>1</v>
      </c>
      <c r="C429" s="54"/>
      <c r="D429" s="5">
        <v>0</v>
      </c>
      <c r="E429" s="5">
        <v>0</v>
      </c>
      <c r="F429" s="7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6"/>
    </row>
    <row r="430" spans="1:12" ht="32.25" customHeight="1" x14ac:dyDescent="0.2">
      <c r="A430" s="58"/>
      <c r="B430" s="45" t="s">
        <v>6</v>
      </c>
      <c r="C430" s="54"/>
      <c r="D430" s="5">
        <f>SUM(E430:I430)</f>
        <v>0</v>
      </c>
      <c r="E430" s="7">
        <v>0</v>
      </c>
      <c r="F430" s="7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6"/>
    </row>
    <row r="431" spans="1:12" ht="32.25" customHeight="1" x14ac:dyDescent="0.2">
      <c r="A431" s="58"/>
      <c r="B431" s="45" t="s">
        <v>14</v>
      </c>
      <c r="C431" s="54"/>
      <c r="D431" s="5">
        <f>SUM(E431:I431)</f>
        <v>737.21</v>
      </c>
      <c r="E431" s="7">
        <v>0</v>
      </c>
      <c r="F431" s="7">
        <v>737.21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6"/>
    </row>
    <row r="432" spans="1:12" ht="32.25" customHeight="1" x14ac:dyDescent="0.2">
      <c r="A432" s="58"/>
      <c r="B432" s="45" t="s">
        <v>20</v>
      </c>
      <c r="C432" s="54"/>
      <c r="D432" s="5">
        <f>SUM(E432:I432)</f>
        <v>0</v>
      </c>
      <c r="E432" s="7">
        <v>0</v>
      </c>
      <c r="F432" s="7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6"/>
    </row>
    <row r="433" spans="1:12" ht="32.25" customHeight="1" x14ac:dyDescent="0.2">
      <c r="A433" s="58" t="s">
        <v>258</v>
      </c>
      <c r="B433" s="45" t="s">
        <v>2</v>
      </c>
      <c r="C433" s="54" t="s">
        <v>69</v>
      </c>
      <c r="D433" s="5">
        <f>SUM(E433:I433)</f>
        <v>727.02</v>
      </c>
      <c r="E433" s="8">
        <f t="shared" ref="E433:K433" si="99">SUM(E434:E437)</f>
        <v>0</v>
      </c>
      <c r="F433" s="8">
        <f t="shared" si="99"/>
        <v>727.02</v>
      </c>
      <c r="G433" s="5">
        <f t="shared" si="99"/>
        <v>0</v>
      </c>
      <c r="H433" s="5">
        <f t="shared" si="99"/>
        <v>0</v>
      </c>
      <c r="I433" s="5">
        <f t="shared" si="99"/>
        <v>0</v>
      </c>
      <c r="J433" s="5">
        <f t="shared" si="99"/>
        <v>0</v>
      </c>
      <c r="K433" s="5">
        <f t="shared" si="99"/>
        <v>0</v>
      </c>
      <c r="L433" s="6"/>
    </row>
    <row r="434" spans="1:12" ht="32.25" customHeight="1" x14ac:dyDescent="0.2">
      <c r="A434" s="58"/>
      <c r="B434" s="45" t="s">
        <v>1</v>
      </c>
      <c r="C434" s="54"/>
      <c r="D434" s="5">
        <v>0</v>
      </c>
      <c r="E434" s="5">
        <v>0</v>
      </c>
      <c r="F434" s="7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6"/>
    </row>
    <row r="435" spans="1:12" ht="32.25" customHeight="1" x14ac:dyDescent="0.2">
      <c r="A435" s="58"/>
      <c r="B435" s="45" t="s">
        <v>6</v>
      </c>
      <c r="C435" s="54"/>
      <c r="D435" s="5">
        <f>SUM(E435:I435)</f>
        <v>0</v>
      </c>
      <c r="E435" s="7">
        <v>0</v>
      </c>
      <c r="F435" s="7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6"/>
    </row>
    <row r="436" spans="1:12" ht="32.25" customHeight="1" x14ac:dyDescent="0.2">
      <c r="A436" s="58"/>
      <c r="B436" s="45" t="s">
        <v>14</v>
      </c>
      <c r="C436" s="54"/>
      <c r="D436" s="5">
        <f>SUM(E436:I436)</f>
        <v>727.02</v>
      </c>
      <c r="E436" s="7">
        <v>0</v>
      </c>
      <c r="F436" s="7">
        <v>727.02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6"/>
    </row>
    <row r="437" spans="1:12" ht="32.25" customHeight="1" x14ac:dyDescent="0.2">
      <c r="A437" s="58"/>
      <c r="B437" s="45" t="s">
        <v>20</v>
      </c>
      <c r="C437" s="54"/>
      <c r="D437" s="5">
        <f>SUM(E437:I437)</f>
        <v>0</v>
      </c>
      <c r="E437" s="7">
        <v>0</v>
      </c>
      <c r="F437" s="7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6"/>
    </row>
    <row r="438" spans="1:12" ht="15.75" x14ac:dyDescent="0.2">
      <c r="A438" s="59" t="s">
        <v>259</v>
      </c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</row>
    <row r="439" spans="1:12" ht="32.25" customHeight="1" x14ac:dyDescent="0.2">
      <c r="A439" s="58" t="s">
        <v>260</v>
      </c>
      <c r="B439" s="45" t="s">
        <v>2</v>
      </c>
      <c r="C439" s="54" t="s">
        <v>69</v>
      </c>
      <c r="D439" s="5">
        <f>SUM(E439:I439)</f>
        <v>0</v>
      </c>
      <c r="E439" s="8">
        <f t="shared" ref="E439:K439" si="100">SUM(E440:E443)</f>
        <v>0</v>
      </c>
      <c r="F439" s="8">
        <f t="shared" si="100"/>
        <v>0</v>
      </c>
      <c r="G439" s="5">
        <f t="shared" si="100"/>
        <v>0</v>
      </c>
      <c r="H439" s="5">
        <f t="shared" si="100"/>
        <v>0</v>
      </c>
      <c r="I439" s="5">
        <f t="shared" si="100"/>
        <v>0</v>
      </c>
      <c r="J439" s="5">
        <f t="shared" si="100"/>
        <v>0</v>
      </c>
      <c r="K439" s="5">
        <f t="shared" si="100"/>
        <v>0</v>
      </c>
      <c r="L439" s="6"/>
    </row>
    <row r="440" spans="1:12" ht="32.25" customHeight="1" x14ac:dyDescent="0.2">
      <c r="A440" s="58"/>
      <c r="B440" s="45" t="s">
        <v>1</v>
      </c>
      <c r="C440" s="54"/>
      <c r="D440" s="5">
        <v>0</v>
      </c>
      <c r="E440" s="5">
        <v>0</v>
      </c>
      <c r="F440" s="7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6"/>
    </row>
    <row r="441" spans="1:12" ht="32.25" customHeight="1" x14ac:dyDescent="0.2">
      <c r="A441" s="58"/>
      <c r="B441" s="45" t="s">
        <v>6</v>
      </c>
      <c r="C441" s="54"/>
      <c r="D441" s="5">
        <f>SUM(E441:I441)</f>
        <v>0</v>
      </c>
      <c r="E441" s="7">
        <v>0</v>
      </c>
      <c r="F441" s="7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6"/>
    </row>
    <row r="442" spans="1:12" ht="32.25" customHeight="1" x14ac:dyDescent="0.2">
      <c r="A442" s="58"/>
      <c r="B442" s="45" t="s">
        <v>14</v>
      </c>
      <c r="C442" s="54"/>
      <c r="D442" s="5">
        <f>SUM(E442:I442)</f>
        <v>0</v>
      </c>
      <c r="E442" s="7">
        <v>0</v>
      </c>
      <c r="F442" s="7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6"/>
    </row>
    <row r="443" spans="1:12" ht="32.25" customHeight="1" x14ac:dyDescent="0.2">
      <c r="A443" s="58"/>
      <c r="B443" s="45" t="s">
        <v>20</v>
      </c>
      <c r="C443" s="54"/>
      <c r="D443" s="5">
        <f>SUM(E443:I443)</f>
        <v>0</v>
      </c>
      <c r="E443" s="7">
        <v>0</v>
      </c>
      <c r="F443" s="7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6"/>
    </row>
    <row r="444" spans="1:12" ht="15.75" x14ac:dyDescent="0.2">
      <c r="A444" s="59" t="s">
        <v>261</v>
      </c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</row>
    <row r="445" spans="1:12" ht="32.25" customHeight="1" x14ac:dyDescent="0.2">
      <c r="A445" s="58" t="s">
        <v>262</v>
      </c>
      <c r="B445" s="45" t="s">
        <v>2</v>
      </c>
      <c r="C445" s="54" t="s">
        <v>69</v>
      </c>
      <c r="D445" s="5">
        <f>SUM(E445:I445)</f>
        <v>4763.18</v>
      </c>
      <c r="E445" s="8">
        <f t="shared" ref="E445:K445" si="101">SUM(E446:E449)</f>
        <v>0</v>
      </c>
      <c r="F445" s="8">
        <f t="shared" si="101"/>
        <v>4763.18</v>
      </c>
      <c r="G445" s="5">
        <f t="shared" si="101"/>
        <v>0</v>
      </c>
      <c r="H445" s="5">
        <f t="shared" si="101"/>
        <v>0</v>
      </c>
      <c r="I445" s="5">
        <f t="shared" si="101"/>
        <v>0</v>
      </c>
      <c r="J445" s="5">
        <f t="shared" si="101"/>
        <v>0</v>
      </c>
      <c r="K445" s="5">
        <f t="shared" si="101"/>
        <v>0</v>
      </c>
      <c r="L445" s="6"/>
    </row>
    <row r="446" spans="1:12" ht="32.25" customHeight="1" x14ac:dyDescent="0.2">
      <c r="A446" s="58"/>
      <c r="B446" s="45" t="s">
        <v>1</v>
      </c>
      <c r="C446" s="54"/>
      <c r="D446" s="5">
        <v>0</v>
      </c>
      <c r="E446" s="5">
        <v>0</v>
      </c>
      <c r="F446" s="7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6"/>
    </row>
    <row r="447" spans="1:12" ht="32.25" customHeight="1" x14ac:dyDescent="0.2">
      <c r="A447" s="58"/>
      <c r="B447" s="45" t="s">
        <v>6</v>
      </c>
      <c r="C447" s="54"/>
      <c r="D447" s="5">
        <f>SUM(E447:I447)</f>
        <v>0</v>
      </c>
      <c r="E447" s="7">
        <v>0</v>
      </c>
      <c r="F447" s="7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6"/>
    </row>
    <row r="448" spans="1:12" ht="32.25" customHeight="1" x14ac:dyDescent="0.2">
      <c r="A448" s="58"/>
      <c r="B448" s="45" t="s">
        <v>14</v>
      </c>
      <c r="C448" s="54"/>
      <c r="D448" s="5">
        <f>SUM(E448:I448)</f>
        <v>4763.18</v>
      </c>
      <c r="E448" s="7">
        <v>0</v>
      </c>
      <c r="F448" s="7">
        <v>4763.18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6"/>
    </row>
    <row r="449" spans="1:12" ht="32.25" customHeight="1" x14ac:dyDescent="0.2">
      <c r="A449" s="58"/>
      <c r="B449" s="45" t="s">
        <v>20</v>
      </c>
      <c r="C449" s="54"/>
      <c r="D449" s="5">
        <f>SUM(E449:I449)</f>
        <v>0</v>
      </c>
      <c r="E449" s="7">
        <v>0</v>
      </c>
      <c r="F449" s="7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6"/>
    </row>
    <row r="450" spans="1:12" ht="32.25" customHeight="1" x14ac:dyDescent="0.2">
      <c r="A450" s="58" t="s">
        <v>263</v>
      </c>
      <c r="B450" s="45" t="s">
        <v>2</v>
      </c>
      <c r="C450" s="54" t="s">
        <v>69</v>
      </c>
      <c r="D450" s="5">
        <f>SUM(E450:I450)</f>
        <v>0</v>
      </c>
      <c r="E450" s="8">
        <f t="shared" ref="E450:K450" si="102">SUM(E451:E454)</f>
        <v>0</v>
      </c>
      <c r="F450" s="8">
        <f t="shared" si="102"/>
        <v>0</v>
      </c>
      <c r="G450" s="5">
        <f t="shared" si="102"/>
        <v>0</v>
      </c>
      <c r="H450" s="5">
        <f t="shared" si="102"/>
        <v>0</v>
      </c>
      <c r="I450" s="5">
        <f t="shared" si="102"/>
        <v>0</v>
      </c>
      <c r="J450" s="5">
        <f t="shared" si="102"/>
        <v>0</v>
      </c>
      <c r="K450" s="5">
        <f t="shared" si="102"/>
        <v>0</v>
      </c>
      <c r="L450" s="6"/>
    </row>
    <row r="451" spans="1:12" ht="32.25" customHeight="1" x14ac:dyDescent="0.2">
      <c r="A451" s="58"/>
      <c r="B451" s="45" t="s">
        <v>1</v>
      </c>
      <c r="C451" s="54"/>
      <c r="D451" s="5">
        <v>0</v>
      </c>
      <c r="E451" s="5">
        <v>0</v>
      </c>
      <c r="F451" s="7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6"/>
    </row>
    <row r="452" spans="1:12" ht="32.25" customHeight="1" x14ac:dyDescent="0.2">
      <c r="A452" s="58"/>
      <c r="B452" s="45" t="s">
        <v>6</v>
      </c>
      <c r="C452" s="54"/>
      <c r="D452" s="5">
        <f>SUM(E452:I452)</f>
        <v>0</v>
      </c>
      <c r="E452" s="7">
        <v>0</v>
      </c>
      <c r="F452" s="7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6"/>
    </row>
    <row r="453" spans="1:12" ht="32.25" customHeight="1" x14ac:dyDescent="0.2">
      <c r="A453" s="58"/>
      <c r="B453" s="45" t="s">
        <v>14</v>
      </c>
      <c r="C453" s="54"/>
      <c r="D453" s="5">
        <f>SUM(E453:I453)</f>
        <v>0</v>
      </c>
      <c r="E453" s="7">
        <v>0</v>
      </c>
      <c r="F453" s="7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6"/>
    </row>
    <row r="454" spans="1:12" ht="32.25" customHeight="1" x14ac:dyDescent="0.2">
      <c r="A454" s="58"/>
      <c r="B454" s="45" t="s">
        <v>20</v>
      </c>
      <c r="C454" s="54"/>
      <c r="D454" s="5">
        <f>SUM(E454:I454)</f>
        <v>0</v>
      </c>
      <c r="E454" s="7">
        <v>0</v>
      </c>
      <c r="F454" s="7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6"/>
    </row>
    <row r="455" spans="1:12" ht="32.25" customHeight="1" x14ac:dyDescent="0.2">
      <c r="A455" s="58" t="s">
        <v>264</v>
      </c>
      <c r="B455" s="45" t="s">
        <v>2</v>
      </c>
      <c r="C455" s="54" t="s">
        <v>69</v>
      </c>
      <c r="D455" s="5">
        <f>SUM(E455:I455)</f>
        <v>0</v>
      </c>
      <c r="E455" s="8">
        <f t="shared" ref="E455:K455" si="103">SUM(E456:E459)</f>
        <v>0</v>
      </c>
      <c r="F455" s="8">
        <f t="shared" si="103"/>
        <v>0</v>
      </c>
      <c r="G455" s="5">
        <f t="shared" si="103"/>
        <v>0</v>
      </c>
      <c r="H455" s="5">
        <f t="shared" si="103"/>
        <v>0</v>
      </c>
      <c r="I455" s="5">
        <f t="shared" si="103"/>
        <v>0</v>
      </c>
      <c r="J455" s="5">
        <f t="shared" si="103"/>
        <v>0</v>
      </c>
      <c r="K455" s="5">
        <f t="shared" si="103"/>
        <v>0</v>
      </c>
      <c r="L455" s="6"/>
    </row>
    <row r="456" spans="1:12" ht="32.25" customHeight="1" x14ac:dyDescent="0.2">
      <c r="A456" s="58"/>
      <c r="B456" s="45" t="s">
        <v>1</v>
      </c>
      <c r="C456" s="54"/>
      <c r="D456" s="5">
        <v>0</v>
      </c>
      <c r="E456" s="5">
        <v>0</v>
      </c>
      <c r="F456" s="7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6"/>
    </row>
    <row r="457" spans="1:12" ht="32.25" customHeight="1" x14ac:dyDescent="0.2">
      <c r="A457" s="58"/>
      <c r="B457" s="45" t="s">
        <v>6</v>
      </c>
      <c r="C457" s="54"/>
      <c r="D457" s="5">
        <f>SUM(E457:I457)</f>
        <v>0</v>
      </c>
      <c r="E457" s="7">
        <v>0</v>
      </c>
      <c r="F457" s="7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6"/>
    </row>
    <row r="458" spans="1:12" ht="32.25" customHeight="1" x14ac:dyDescent="0.2">
      <c r="A458" s="58"/>
      <c r="B458" s="45" t="s">
        <v>14</v>
      </c>
      <c r="C458" s="54"/>
      <c r="D458" s="5">
        <f>SUM(E458:I458)</f>
        <v>0</v>
      </c>
      <c r="E458" s="7">
        <v>0</v>
      </c>
      <c r="F458" s="7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6"/>
    </row>
    <row r="459" spans="1:12" ht="32.25" customHeight="1" x14ac:dyDescent="0.2">
      <c r="A459" s="58"/>
      <c r="B459" s="45" t="s">
        <v>20</v>
      </c>
      <c r="C459" s="54"/>
      <c r="D459" s="5">
        <f>SUM(E459:I459)</f>
        <v>0</v>
      </c>
      <c r="E459" s="7">
        <v>0</v>
      </c>
      <c r="F459" s="7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6"/>
    </row>
    <row r="460" spans="1:12" ht="32.25" customHeight="1" x14ac:dyDescent="0.2">
      <c r="A460" s="58" t="s">
        <v>265</v>
      </c>
      <c r="B460" s="45" t="s">
        <v>2</v>
      </c>
      <c r="C460" s="54" t="s">
        <v>69</v>
      </c>
      <c r="D460" s="5">
        <f>SUM(E460:I460)</f>
        <v>0</v>
      </c>
      <c r="E460" s="8">
        <f t="shared" ref="E460:K460" si="104">SUM(E461:E464)</f>
        <v>0</v>
      </c>
      <c r="F460" s="8">
        <f t="shared" si="104"/>
        <v>0</v>
      </c>
      <c r="G460" s="5">
        <f t="shared" si="104"/>
        <v>0</v>
      </c>
      <c r="H460" s="5">
        <f t="shared" si="104"/>
        <v>0</v>
      </c>
      <c r="I460" s="5">
        <f t="shared" si="104"/>
        <v>0</v>
      </c>
      <c r="J460" s="5">
        <f t="shared" si="104"/>
        <v>0</v>
      </c>
      <c r="K460" s="5">
        <f t="shared" si="104"/>
        <v>0</v>
      </c>
      <c r="L460" s="6"/>
    </row>
    <row r="461" spans="1:12" ht="32.25" customHeight="1" x14ac:dyDescent="0.2">
      <c r="A461" s="58"/>
      <c r="B461" s="45" t="s">
        <v>1</v>
      </c>
      <c r="C461" s="54"/>
      <c r="D461" s="5">
        <v>0</v>
      </c>
      <c r="E461" s="5">
        <v>0</v>
      </c>
      <c r="F461" s="7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6"/>
    </row>
    <row r="462" spans="1:12" ht="32.25" customHeight="1" x14ac:dyDescent="0.2">
      <c r="A462" s="58"/>
      <c r="B462" s="45" t="s">
        <v>6</v>
      </c>
      <c r="C462" s="54"/>
      <c r="D462" s="5">
        <f>SUM(E462:I462)</f>
        <v>0</v>
      </c>
      <c r="E462" s="7">
        <v>0</v>
      </c>
      <c r="F462" s="7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6"/>
    </row>
    <row r="463" spans="1:12" ht="32.25" customHeight="1" x14ac:dyDescent="0.2">
      <c r="A463" s="58"/>
      <c r="B463" s="45" t="s">
        <v>14</v>
      </c>
      <c r="C463" s="54"/>
      <c r="D463" s="5">
        <f>SUM(E463:I463)</f>
        <v>0</v>
      </c>
      <c r="E463" s="7">
        <v>0</v>
      </c>
      <c r="F463" s="7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6"/>
    </row>
    <row r="464" spans="1:12" ht="32.25" customHeight="1" x14ac:dyDescent="0.2">
      <c r="A464" s="58"/>
      <c r="B464" s="45" t="s">
        <v>20</v>
      </c>
      <c r="C464" s="54"/>
      <c r="D464" s="5">
        <f>SUM(E464:I464)</f>
        <v>0</v>
      </c>
      <c r="E464" s="7">
        <v>0</v>
      </c>
      <c r="F464" s="7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6"/>
    </row>
    <row r="465" spans="1:12" ht="15.75" x14ac:dyDescent="0.2">
      <c r="A465" s="69" t="s">
        <v>266</v>
      </c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71"/>
    </row>
    <row r="466" spans="1:12" ht="32.25" customHeight="1" x14ac:dyDescent="0.2">
      <c r="A466" s="58" t="s">
        <v>267</v>
      </c>
      <c r="B466" s="45" t="s">
        <v>2</v>
      </c>
      <c r="C466" s="54" t="s">
        <v>69</v>
      </c>
      <c r="D466" s="5">
        <f>SUM(E466:I466)</f>
        <v>0</v>
      </c>
      <c r="E466" s="8">
        <f t="shared" ref="E466:K466" si="105">SUM(E467:E470)</f>
        <v>0</v>
      </c>
      <c r="F466" s="8">
        <f t="shared" si="105"/>
        <v>0</v>
      </c>
      <c r="G466" s="5">
        <f t="shared" si="105"/>
        <v>0</v>
      </c>
      <c r="H466" s="5">
        <f t="shared" si="105"/>
        <v>0</v>
      </c>
      <c r="I466" s="5">
        <f t="shared" si="105"/>
        <v>0</v>
      </c>
      <c r="J466" s="5">
        <f t="shared" si="105"/>
        <v>0</v>
      </c>
      <c r="K466" s="5">
        <f t="shared" si="105"/>
        <v>0</v>
      </c>
      <c r="L466" s="6"/>
    </row>
    <row r="467" spans="1:12" ht="32.25" customHeight="1" x14ac:dyDescent="0.2">
      <c r="A467" s="58"/>
      <c r="B467" s="45" t="s">
        <v>1</v>
      </c>
      <c r="C467" s="54"/>
      <c r="D467" s="5">
        <v>0</v>
      </c>
      <c r="E467" s="5">
        <v>0</v>
      </c>
      <c r="F467" s="7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6"/>
    </row>
    <row r="468" spans="1:12" ht="32.25" customHeight="1" x14ac:dyDescent="0.2">
      <c r="A468" s="58"/>
      <c r="B468" s="45" t="s">
        <v>6</v>
      </c>
      <c r="C468" s="54"/>
      <c r="D468" s="5">
        <f>SUM(E468:I468)</f>
        <v>0</v>
      </c>
      <c r="E468" s="7">
        <v>0</v>
      </c>
      <c r="F468" s="7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6"/>
    </row>
    <row r="469" spans="1:12" ht="32.25" customHeight="1" x14ac:dyDescent="0.2">
      <c r="A469" s="58"/>
      <c r="B469" s="45" t="s">
        <v>14</v>
      </c>
      <c r="C469" s="54"/>
      <c r="D469" s="5">
        <f>SUM(E469:I469)</f>
        <v>0</v>
      </c>
      <c r="E469" s="7">
        <v>0</v>
      </c>
      <c r="F469" s="7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6"/>
    </row>
    <row r="470" spans="1:12" ht="32.25" customHeight="1" x14ac:dyDescent="0.2">
      <c r="A470" s="58"/>
      <c r="B470" s="45" t="s">
        <v>20</v>
      </c>
      <c r="C470" s="54"/>
      <c r="D470" s="5">
        <f>SUM(E470:I470)</f>
        <v>0</v>
      </c>
      <c r="E470" s="7">
        <v>0</v>
      </c>
      <c r="F470" s="7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6"/>
    </row>
    <row r="471" spans="1:12" ht="32.25" customHeight="1" x14ac:dyDescent="0.2">
      <c r="A471" s="58" t="s">
        <v>268</v>
      </c>
      <c r="B471" s="45" t="s">
        <v>2</v>
      </c>
      <c r="C471" s="54" t="s">
        <v>69</v>
      </c>
      <c r="D471" s="5">
        <f>SUM(E471:I471)</f>
        <v>0</v>
      </c>
      <c r="E471" s="8">
        <f t="shared" ref="E471:K471" si="106">SUM(E472:E475)</f>
        <v>0</v>
      </c>
      <c r="F471" s="8">
        <f t="shared" si="106"/>
        <v>0</v>
      </c>
      <c r="G471" s="5">
        <f t="shared" si="106"/>
        <v>0</v>
      </c>
      <c r="H471" s="5">
        <f t="shared" si="106"/>
        <v>0</v>
      </c>
      <c r="I471" s="5">
        <f t="shared" si="106"/>
        <v>0</v>
      </c>
      <c r="J471" s="5">
        <f t="shared" si="106"/>
        <v>0</v>
      </c>
      <c r="K471" s="5">
        <f t="shared" si="106"/>
        <v>0</v>
      </c>
      <c r="L471" s="6"/>
    </row>
    <row r="472" spans="1:12" ht="32.25" customHeight="1" x14ac:dyDescent="0.2">
      <c r="A472" s="58"/>
      <c r="B472" s="45" t="s">
        <v>1</v>
      </c>
      <c r="C472" s="54"/>
      <c r="D472" s="5">
        <v>0</v>
      </c>
      <c r="E472" s="5">
        <v>0</v>
      </c>
      <c r="F472" s="7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6"/>
    </row>
    <row r="473" spans="1:12" ht="32.25" customHeight="1" x14ac:dyDescent="0.2">
      <c r="A473" s="58"/>
      <c r="B473" s="45" t="s">
        <v>6</v>
      </c>
      <c r="C473" s="54"/>
      <c r="D473" s="5">
        <f>SUM(E473:I473)</f>
        <v>0</v>
      </c>
      <c r="E473" s="7">
        <v>0</v>
      </c>
      <c r="F473" s="7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6"/>
    </row>
    <row r="474" spans="1:12" ht="32.25" customHeight="1" x14ac:dyDescent="0.2">
      <c r="A474" s="58"/>
      <c r="B474" s="45" t="s">
        <v>14</v>
      </c>
      <c r="C474" s="54"/>
      <c r="D474" s="5">
        <f>SUM(E474:I474)</f>
        <v>0</v>
      </c>
      <c r="E474" s="7">
        <v>0</v>
      </c>
      <c r="F474" s="7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6"/>
    </row>
    <row r="475" spans="1:12" ht="32.25" customHeight="1" x14ac:dyDescent="0.2">
      <c r="A475" s="58"/>
      <c r="B475" s="45" t="s">
        <v>20</v>
      </c>
      <c r="C475" s="54"/>
      <c r="D475" s="5">
        <f>SUM(E475:I475)</f>
        <v>0</v>
      </c>
      <c r="E475" s="7">
        <v>0</v>
      </c>
      <c r="F475" s="7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6"/>
    </row>
    <row r="476" spans="1:12" ht="32.25" customHeight="1" x14ac:dyDescent="0.2">
      <c r="A476" s="58" t="s">
        <v>269</v>
      </c>
      <c r="B476" s="45" t="s">
        <v>2</v>
      </c>
      <c r="C476" s="54" t="s">
        <v>69</v>
      </c>
      <c r="D476" s="5">
        <f>SUM(E476:I476)</f>
        <v>0</v>
      </c>
      <c r="E476" s="8">
        <f t="shared" ref="E476:K476" si="107">SUM(E477:E480)</f>
        <v>0</v>
      </c>
      <c r="F476" s="8">
        <f t="shared" si="107"/>
        <v>0</v>
      </c>
      <c r="G476" s="5">
        <f t="shared" si="107"/>
        <v>0</v>
      </c>
      <c r="H476" s="5">
        <f t="shared" si="107"/>
        <v>0</v>
      </c>
      <c r="I476" s="5">
        <f t="shared" si="107"/>
        <v>0</v>
      </c>
      <c r="J476" s="5">
        <f t="shared" si="107"/>
        <v>0</v>
      </c>
      <c r="K476" s="5">
        <f t="shared" si="107"/>
        <v>0</v>
      </c>
      <c r="L476" s="6"/>
    </row>
    <row r="477" spans="1:12" ht="32.25" customHeight="1" x14ac:dyDescent="0.2">
      <c r="A477" s="58"/>
      <c r="B477" s="45" t="s">
        <v>1</v>
      </c>
      <c r="C477" s="54"/>
      <c r="D477" s="5">
        <v>0</v>
      </c>
      <c r="E477" s="5">
        <v>0</v>
      </c>
      <c r="F477" s="7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6"/>
    </row>
    <row r="478" spans="1:12" ht="32.25" customHeight="1" x14ac:dyDescent="0.2">
      <c r="A478" s="58"/>
      <c r="B478" s="45" t="s">
        <v>6</v>
      </c>
      <c r="C478" s="54"/>
      <c r="D478" s="5">
        <f>SUM(E478:I478)</f>
        <v>0</v>
      </c>
      <c r="E478" s="7">
        <v>0</v>
      </c>
      <c r="F478" s="7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6"/>
    </row>
    <row r="479" spans="1:12" ht="32.25" customHeight="1" x14ac:dyDescent="0.2">
      <c r="A479" s="58"/>
      <c r="B479" s="45" t="s">
        <v>14</v>
      </c>
      <c r="C479" s="54"/>
      <c r="D479" s="5">
        <f>SUM(E479:I479)</f>
        <v>0</v>
      </c>
      <c r="E479" s="7">
        <v>0</v>
      </c>
      <c r="F479" s="7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6"/>
    </row>
    <row r="480" spans="1:12" ht="32.25" customHeight="1" x14ac:dyDescent="0.2">
      <c r="A480" s="58"/>
      <c r="B480" s="45" t="s">
        <v>20</v>
      </c>
      <c r="C480" s="54"/>
      <c r="D480" s="5">
        <f>SUM(E480:I480)</f>
        <v>0</v>
      </c>
      <c r="E480" s="7">
        <v>0</v>
      </c>
      <c r="F480" s="7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6"/>
    </row>
    <row r="481" spans="1:12" ht="15.75" x14ac:dyDescent="0.2">
      <c r="A481" s="66" t="s">
        <v>270</v>
      </c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8"/>
    </row>
    <row r="482" spans="1:12" ht="32.25" customHeight="1" x14ac:dyDescent="0.2">
      <c r="A482" s="58" t="s">
        <v>271</v>
      </c>
      <c r="B482" s="45" t="s">
        <v>2</v>
      </c>
      <c r="C482" s="54" t="s">
        <v>69</v>
      </c>
      <c r="D482" s="5">
        <f>SUM(E482:I482)</f>
        <v>3430.19</v>
      </c>
      <c r="E482" s="8">
        <f t="shared" ref="E482:K482" si="108">SUM(E483:E486)</f>
        <v>0</v>
      </c>
      <c r="F482" s="8">
        <f t="shared" si="108"/>
        <v>3430.19</v>
      </c>
      <c r="G482" s="5">
        <f t="shared" si="108"/>
        <v>0</v>
      </c>
      <c r="H482" s="5">
        <f t="shared" si="108"/>
        <v>0</v>
      </c>
      <c r="I482" s="5">
        <f t="shared" si="108"/>
        <v>0</v>
      </c>
      <c r="J482" s="5">
        <f t="shared" si="108"/>
        <v>0</v>
      </c>
      <c r="K482" s="5">
        <f t="shared" si="108"/>
        <v>0</v>
      </c>
      <c r="L482" s="6"/>
    </row>
    <row r="483" spans="1:12" ht="32.25" customHeight="1" x14ac:dyDescent="0.2">
      <c r="A483" s="58"/>
      <c r="B483" s="45" t="s">
        <v>1</v>
      </c>
      <c r="C483" s="54"/>
      <c r="D483" s="5">
        <v>0</v>
      </c>
      <c r="E483" s="5">
        <v>0</v>
      </c>
      <c r="F483" s="7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6"/>
    </row>
    <row r="484" spans="1:12" ht="32.25" customHeight="1" x14ac:dyDescent="0.2">
      <c r="A484" s="58"/>
      <c r="B484" s="45" t="s">
        <v>6</v>
      </c>
      <c r="C484" s="54"/>
      <c r="D484" s="5">
        <f>SUM(E484:I484)</f>
        <v>0</v>
      </c>
      <c r="E484" s="7">
        <v>0</v>
      </c>
      <c r="F484" s="7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6"/>
    </row>
    <row r="485" spans="1:12" ht="32.25" customHeight="1" x14ac:dyDescent="0.2">
      <c r="A485" s="58"/>
      <c r="B485" s="45" t="s">
        <v>14</v>
      </c>
      <c r="C485" s="54"/>
      <c r="D485" s="5">
        <f>SUM(E485:I485)</f>
        <v>3430.19</v>
      </c>
      <c r="E485" s="7">
        <v>0</v>
      </c>
      <c r="F485" s="7">
        <v>3430.19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6"/>
    </row>
    <row r="486" spans="1:12" ht="32.25" customHeight="1" x14ac:dyDescent="0.2">
      <c r="A486" s="58"/>
      <c r="B486" s="45" t="s">
        <v>20</v>
      </c>
      <c r="C486" s="54"/>
      <c r="D486" s="5">
        <f>SUM(E486:I486)</f>
        <v>0</v>
      </c>
      <c r="E486" s="7">
        <v>0</v>
      </c>
      <c r="F486" s="7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6"/>
    </row>
    <row r="487" spans="1:12" ht="32.25" customHeight="1" x14ac:dyDescent="0.2">
      <c r="A487" s="58" t="s">
        <v>272</v>
      </c>
      <c r="B487" s="45" t="s">
        <v>2</v>
      </c>
      <c r="C487" s="54" t="s">
        <v>69</v>
      </c>
      <c r="D487" s="5">
        <f>SUM(E487:I487)</f>
        <v>0</v>
      </c>
      <c r="E487" s="8">
        <f t="shared" ref="E487:K487" si="109">SUM(E488:E491)</f>
        <v>0</v>
      </c>
      <c r="F487" s="8">
        <f t="shared" si="109"/>
        <v>0</v>
      </c>
      <c r="G487" s="5">
        <f t="shared" si="109"/>
        <v>0</v>
      </c>
      <c r="H487" s="5">
        <f t="shared" si="109"/>
        <v>0</v>
      </c>
      <c r="I487" s="5">
        <f t="shared" si="109"/>
        <v>0</v>
      </c>
      <c r="J487" s="5">
        <f t="shared" si="109"/>
        <v>0</v>
      </c>
      <c r="K487" s="5">
        <f t="shared" si="109"/>
        <v>0</v>
      </c>
      <c r="L487" s="6"/>
    </row>
    <row r="488" spans="1:12" ht="32.25" customHeight="1" x14ac:dyDescent="0.2">
      <c r="A488" s="58"/>
      <c r="B488" s="45" t="s">
        <v>1</v>
      </c>
      <c r="C488" s="54"/>
      <c r="D488" s="5">
        <v>0</v>
      </c>
      <c r="E488" s="5">
        <v>0</v>
      </c>
      <c r="F488" s="7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6"/>
    </row>
    <row r="489" spans="1:12" ht="32.25" customHeight="1" x14ac:dyDescent="0.2">
      <c r="A489" s="58"/>
      <c r="B489" s="45" t="s">
        <v>6</v>
      </c>
      <c r="C489" s="54"/>
      <c r="D489" s="5">
        <f>SUM(E489:I489)</f>
        <v>0</v>
      </c>
      <c r="E489" s="7">
        <v>0</v>
      </c>
      <c r="F489" s="7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6"/>
    </row>
    <row r="490" spans="1:12" ht="32.25" customHeight="1" x14ac:dyDescent="0.2">
      <c r="A490" s="58"/>
      <c r="B490" s="45" t="s">
        <v>14</v>
      </c>
      <c r="C490" s="54"/>
      <c r="D490" s="5">
        <f>SUM(E490:I490)</f>
        <v>0</v>
      </c>
      <c r="E490" s="7">
        <v>0</v>
      </c>
      <c r="F490" s="7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6"/>
    </row>
    <row r="491" spans="1:12" ht="32.25" customHeight="1" x14ac:dyDescent="0.2">
      <c r="A491" s="58"/>
      <c r="B491" s="45" t="s">
        <v>20</v>
      </c>
      <c r="C491" s="54"/>
      <c r="D491" s="5">
        <f>SUM(E491:I491)</f>
        <v>0</v>
      </c>
      <c r="E491" s="7">
        <v>0</v>
      </c>
      <c r="F491" s="7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6"/>
    </row>
    <row r="492" spans="1:12" ht="32.25" customHeight="1" x14ac:dyDescent="0.2">
      <c r="A492" s="58" t="s">
        <v>273</v>
      </c>
      <c r="B492" s="45" t="s">
        <v>2</v>
      </c>
      <c r="C492" s="54" t="s">
        <v>69</v>
      </c>
      <c r="D492" s="5">
        <f>SUM(E492:I492)</f>
        <v>0</v>
      </c>
      <c r="E492" s="8">
        <f t="shared" ref="E492:K492" si="110">SUM(E493:E496)</f>
        <v>0</v>
      </c>
      <c r="F492" s="8">
        <f t="shared" si="110"/>
        <v>0</v>
      </c>
      <c r="G492" s="5">
        <f t="shared" si="110"/>
        <v>0</v>
      </c>
      <c r="H492" s="5">
        <f t="shared" si="110"/>
        <v>0</v>
      </c>
      <c r="I492" s="5">
        <f t="shared" si="110"/>
        <v>0</v>
      </c>
      <c r="J492" s="5">
        <f t="shared" si="110"/>
        <v>0</v>
      </c>
      <c r="K492" s="5">
        <f t="shared" si="110"/>
        <v>0</v>
      </c>
      <c r="L492" s="6"/>
    </row>
    <row r="493" spans="1:12" ht="32.25" customHeight="1" x14ac:dyDescent="0.2">
      <c r="A493" s="58"/>
      <c r="B493" s="45" t="s">
        <v>1</v>
      </c>
      <c r="C493" s="54"/>
      <c r="D493" s="5">
        <v>0</v>
      </c>
      <c r="E493" s="5">
        <v>0</v>
      </c>
      <c r="F493" s="7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6"/>
    </row>
    <row r="494" spans="1:12" ht="32.25" customHeight="1" x14ac:dyDescent="0.2">
      <c r="A494" s="58"/>
      <c r="B494" s="45" t="s">
        <v>6</v>
      </c>
      <c r="C494" s="54"/>
      <c r="D494" s="5">
        <f>SUM(E494:I494)</f>
        <v>0</v>
      </c>
      <c r="E494" s="7">
        <v>0</v>
      </c>
      <c r="F494" s="7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6"/>
    </row>
    <row r="495" spans="1:12" ht="32.25" customHeight="1" x14ac:dyDescent="0.2">
      <c r="A495" s="58"/>
      <c r="B495" s="45" t="s">
        <v>14</v>
      </c>
      <c r="C495" s="54"/>
      <c r="D495" s="5">
        <f>SUM(E495:I495)</f>
        <v>0</v>
      </c>
      <c r="E495" s="7">
        <v>0</v>
      </c>
      <c r="F495" s="7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6"/>
    </row>
    <row r="496" spans="1:12" ht="32.25" customHeight="1" x14ac:dyDescent="0.2">
      <c r="A496" s="58"/>
      <c r="B496" s="45" t="s">
        <v>20</v>
      </c>
      <c r="C496" s="54"/>
      <c r="D496" s="5">
        <f>SUM(E496:I496)</f>
        <v>0</v>
      </c>
      <c r="E496" s="7">
        <v>0</v>
      </c>
      <c r="F496" s="7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6"/>
    </row>
    <row r="497" spans="1:12" ht="15.75" x14ac:dyDescent="0.2">
      <c r="A497" s="66" t="s">
        <v>274</v>
      </c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8"/>
    </row>
    <row r="498" spans="1:12" ht="32.25" customHeight="1" x14ac:dyDescent="0.2">
      <c r="A498" s="58" t="s">
        <v>275</v>
      </c>
      <c r="B498" s="45" t="s">
        <v>2</v>
      </c>
      <c r="C498" s="54" t="s">
        <v>69</v>
      </c>
      <c r="D498" s="5">
        <f>SUM(E498:I498)</f>
        <v>0</v>
      </c>
      <c r="E498" s="8">
        <f t="shared" ref="E498:K498" si="111">SUM(E499:E502)</f>
        <v>0</v>
      </c>
      <c r="F498" s="8">
        <f t="shared" si="111"/>
        <v>0</v>
      </c>
      <c r="G498" s="5">
        <f t="shared" si="111"/>
        <v>0</v>
      </c>
      <c r="H498" s="5">
        <f t="shared" si="111"/>
        <v>0</v>
      </c>
      <c r="I498" s="5">
        <f t="shared" si="111"/>
        <v>0</v>
      </c>
      <c r="J498" s="5">
        <f t="shared" si="111"/>
        <v>0</v>
      </c>
      <c r="K498" s="5">
        <f t="shared" si="111"/>
        <v>0</v>
      </c>
      <c r="L498" s="6"/>
    </row>
    <row r="499" spans="1:12" ht="32.25" customHeight="1" x14ac:dyDescent="0.2">
      <c r="A499" s="58"/>
      <c r="B499" s="45" t="s">
        <v>1</v>
      </c>
      <c r="C499" s="54"/>
      <c r="D499" s="5">
        <v>0</v>
      </c>
      <c r="E499" s="5">
        <v>0</v>
      </c>
      <c r="F499" s="7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6"/>
    </row>
    <row r="500" spans="1:12" ht="32.25" customHeight="1" x14ac:dyDescent="0.2">
      <c r="A500" s="58"/>
      <c r="B500" s="45" t="s">
        <v>6</v>
      </c>
      <c r="C500" s="54"/>
      <c r="D500" s="5">
        <f>SUM(E500:I500)</f>
        <v>0</v>
      </c>
      <c r="E500" s="7">
        <v>0</v>
      </c>
      <c r="F500" s="7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6"/>
    </row>
    <row r="501" spans="1:12" ht="32.25" customHeight="1" x14ac:dyDescent="0.2">
      <c r="A501" s="58"/>
      <c r="B501" s="45" t="s">
        <v>14</v>
      </c>
      <c r="C501" s="54"/>
      <c r="D501" s="5">
        <f>SUM(E501:I501)</f>
        <v>0</v>
      </c>
      <c r="E501" s="7">
        <v>0</v>
      </c>
      <c r="F501" s="7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6"/>
    </row>
    <row r="502" spans="1:12" ht="32.25" customHeight="1" x14ac:dyDescent="0.2">
      <c r="A502" s="58"/>
      <c r="B502" s="45" t="s">
        <v>20</v>
      </c>
      <c r="C502" s="54"/>
      <c r="D502" s="5">
        <f>SUM(E502:I502)</f>
        <v>0</v>
      </c>
      <c r="E502" s="7">
        <v>0</v>
      </c>
      <c r="F502" s="7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6"/>
    </row>
    <row r="503" spans="1:12" ht="32.25" customHeight="1" x14ac:dyDescent="0.2">
      <c r="A503" s="58" t="s">
        <v>276</v>
      </c>
      <c r="B503" s="45" t="s">
        <v>2</v>
      </c>
      <c r="C503" s="54" t="s">
        <v>69</v>
      </c>
      <c r="D503" s="5">
        <f>SUM(E503:I503)</f>
        <v>0</v>
      </c>
      <c r="E503" s="8">
        <f t="shared" ref="E503:K503" si="112">SUM(E504:E507)</f>
        <v>0</v>
      </c>
      <c r="F503" s="8">
        <f t="shared" si="112"/>
        <v>0</v>
      </c>
      <c r="G503" s="5">
        <f t="shared" si="112"/>
        <v>0</v>
      </c>
      <c r="H503" s="5">
        <f t="shared" si="112"/>
        <v>0</v>
      </c>
      <c r="I503" s="5">
        <f t="shared" si="112"/>
        <v>0</v>
      </c>
      <c r="J503" s="5">
        <f t="shared" si="112"/>
        <v>0</v>
      </c>
      <c r="K503" s="5">
        <f t="shared" si="112"/>
        <v>0</v>
      </c>
      <c r="L503" s="6"/>
    </row>
    <row r="504" spans="1:12" ht="32.25" customHeight="1" x14ac:dyDescent="0.2">
      <c r="A504" s="58"/>
      <c r="B504" s="45" t="s">
        <v>1</v>
      </c>
      <c r="C504" s="54"/>
      <c r="D504" s="5">
        <v>0</v>
      </c>
      <c r="E504" s="5">
        <v>0</v>
      </c>
      <c r="F504" s="7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6"/>
    </row>
    <row r="505" spans="1:12" ht="32.25" customHeight="1" x14ac:dyDescent="0.2">
      <c r="A505" s="58"/>
      <c r="B505" s="45" t="s">
        <v>6</v>
      </c>
      <c r="C505" s="54"/>
      <c r="D505" s="5">
        <f>SUM(E505:I505)</f>
        <v>0</v>
      </c>
      <c r="E505" s="7">
        <v>0</v>
      </c>
      <c r="F505" s="7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6"/>
    </row>
    <row r="506" spans="1:12" ht="32.25" customHeight="1" x14ac:dyDescent="0.2">
      <c r="A506" s="58"/>
      <c r="B506" s="45" t="s">
        <v>14</v>
      </c>
      <c r="C506" s="54"/>
      <c r="D506" s="5">
        <f>SUM(E506:I506)</f>
        <v>0</v>
      </c>
      <c r="E506" s="7">
        <v>0</v>
      </c>
      <c r="F506" s="7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6"/>
    </row>
    <row r="507" spans="1:12" ht="32.25" customHeight="1" x14ac:dyDescent="0.2">
      <c r="A507" s="58"/>
      <c r="B507" s="45" t="s">
        <v>20</v>
      </c>
      <c r="C507" s="54"/>
      <c r="D507" s="5">
        <f>SUM(E507:I507)</f>
        <v>0</v>
      </c>
      <c r="E507" s="7">
        <v>0</v>
      </c>
      <c r="F507" s="7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6"/>
    </row>
    <row r="508" spans="1:12" ht="32.25" customHeight="1" x14ac:dyDescent="0.2">
      <c r="A508" s="58" t="s">
        <v>277</v>
      </c>
      <c r="B508" s="45" t="s">
        <v>2</v>
      </c>
      <c r="C508" s="54" t="s">
        <v>69</v>
      </c>
      <c r="D508" s="5">
        <f>SUM(E508:I508)</f>
        <v>0</v>
      </c>
      <c r="E508" s="8">
        <f t="shared" ref="E508:K508" si="113">SUM(E509:E512)</f>
        <v>0</v>
      </c>
      <c r="F508" s="8">
        <f t="shared" si="113"/>
        <v>0</v>
      </c>
      <c r="G508" s="5">
        <f t="shared" si="113"/>
        <v>0</v>
      </c>
      <c r="H508" s="5">
        <f t="shared" si="113"/>
        <v>0</v>
      </c>
      <c r="I508" s="5">
        <f t="shared" si="113"/>
        <v>0</v>
      </c>
      <c r="J508" s="5">
        <f t="shared" si="113"/>
        <v>0</v>
      </c>
      <c r="K508" s="5">
        <f t="shared" si="113"/>
        <v>0</v>
      </c>
      <c r="L508" s="6"/>
    </row>
    <row r="509" spans="1:12" ht="32.25" customHeight="1" x14ac:dyDescent="0.2">
      <c r="A509" s="58"/>
      <c r="B509" s="45" t="s">
        <v>1</v>
      </c>
      <c r="C509" s="54"/>
      <c r="D509" s="5">
        <v>0</v>
      </c>
      <c r="E509" s="5">
        <v>0</v>
      </c>
      <c r="F509" s="7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6"/>
    </row>
    <row r="510" spans="1:12" ht="32.25" customHeight="1" x14ac:dyDescent="0.2">
      <c r="A510" s="58"/>
      <c r="B510" s="45" t="s">
        <v>6</v>
      </c>
      <c r="C510" s="54"/>
      <c r="D510" s="5">
        <f>SUM(E510:I510)</f>
        <v>0</v>
      </c>
      <c r="E510" s="7">
        <v>0</v>
      </c>
      <c r="F510" s="7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6"/>
    </row>
    <row r="511" spans="1:12" ht="32.25" customHeight="1" x14ac:dyDescent="0.2">
      <c r="A511" s="58"/>
      <c r="B511" s="45" t="s">
        <v>14</v>
      </c>
      <c r="C511" s="54"/>
      <c r="D511" s="5">
        <f>SUM(E511:I511)</f>
        <v>0</v>
      </c>
      <c r="E511" s="7">
        <v>0</v>
      </c>
      <c r="F511" s="7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6"/>
    </row>
    <row r="512" spans="1:12" ht="32.25" customHeight="1" x14ac:dyDescent="0.2">
      <c r="A512" s="58"/>
      <c r="B512" s="45" t="s">
        <v>20</v>
      </c>
      <c r="C512" s="54"/>
      <c r="D512" s="5">
        <f>SUM(E512:I512)</f>
        <v>0</v>
      </c>
      <c r="E512" s="7">
        <v>0</v>
      </c>
      <c r="F512" s="7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6"/>
    </row>
    <row r="513" spans="1:12" ht="32.25" customHeight="1" x14ac:dyDescent="0.2">
      <c r="A513" s="58" t="s">
        <v>278</v>
      </c>
      <c r="B513" s="45" t="s">
        <v>2</v>
      </c>
      <c r="C513" s="54" t="s">
        <v>69</v>
      </c>
      <c r="D513" s="5">
        <f>SUM(E513:I513)</f>
        <v>0</v>
      </c>
      <c r="E513" s="8">
        <f t="shared" ref="E513:K513" si="114">SUM(E514:E517)</f>
        <v>0</v>
      </c>
      <c r="F513" s="8">
        <f t="shared" si="114"/>
        <v>0</v>
      </c>
      <c r="G513" s="5">
        <f t="shared" si="114"/>
        <v>0</v>
      </c>
      <c r="H513" s="5">
        <f t="shared" si="114"/>
        <v>0</v>
      </c>
      <c r="I513" s="5">
        <f t="shared" si="114"/>
        <v>0</v>
      </c>
      <c r="J513" s="5">
        <f t="shared" si="114"/>
        <v>0</v>
      </c>
      <c r="K513" s="5">
        <f t="shared" si="114"/>
        <v>0</v>
      </c>
      <c r="L513" s="6"/>
    </row>
    <row r="514" spans="1:12" ht="32.25" customHeight="1" x14ac:dyDescent="0.2">
      <c r="A514" s="58"/>
      <c r="B514" s="45" t="s">
        <v>1</v>
      </c>
      <c r="C514" s="54"/>
      <c r="D514" s="5">
        <v>0</v>
      </c>
      <c r="E514" s="5">
        <v>0</v>
      </c>
      <c r="F514" s="7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6"/>
    </row>
    <row r="515" spans="1:12" ht="32.25" customHeight="1" x14ac:dyDescent="0.2">
      <c r="A515" s="58"/>
      <c r="B515" s="45" t="s">
        <v>6</v>
      </c>
      <c r="C515" s="54"/>
      <c r="D515" s="5">
        <f>SUM(E515:I515)</f>
        <v>0</v>
      </c>
      <c r="E515" s="7">
        <v>0</v>
      </c>
      <c r="F515" s="7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6"/>
    </row>
    <row r="516" spans="1:12" ht="32.25" customHeight="1" x14ac:dyDescent="0.2">
      <c r="A516" s="58"/>
      <c r="B516" s="45" t="s">
        <v>14</v>
      </c>
      <c r="C516" s="54"/>
      <c r="D516" s="5">
        <f>SUM(E516:I516)</f>
        <v>0</v>
      </c>
      <c r="E516" s="7">
        <v>0</v>
      </c>
      <c r="F516" s="7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6"/>
    </row>
    <row r="517" spans="1:12" ht="32.25" customHeight="1" x14ac:dyDescent="0.2">
      <c r="A517" s="58"/>
      <c r="B517" s="45" t="s">
        <v>20</v>
      </c>
      <c r="C517" s="54"/>
      <c r="D517" s="5">
        <f>SUM(E517:I517)</f>
        <v>0</v>
      </c>
      <c r="E517" s="7">
        <v>0</v>
      </c>
      <c r="F517" s="7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6"/>
    </row>
    <row r="518" spans="1:12" ht="32.25" customHeight="1" x14ac:dyDescent="0.2">
      <c r="A518" s="58" t="s">
        <v>279</v>
      </c>
      <c r="B518" s="45" t="s">
        <v>2</v>
      </c>
      <c r="C518" s="54" t="s">
        <v>69</v>
      </c>
      <c r="D518" s="5">
        <f>SUM(E518:I518)</f>
        <v>0</v>
      </c>
      <c r="E518" s="8">
        <f t="shared" ref="E518:K518" si="115">SUM(E519:E522)</f>
        <v>0</v>
      </c>
      <c r="F518" s="8">
        <f t="shared" si="115"/>
        <v>0</v>
      </c>
      <c r="G518" s="5">
        <f t="shared" si="115"/>
        <v>0</v>
      </c>
      <c r="H518" s="5">
        <f t="shared" si="115"/>
        <v>0</v>
      </c>
      <c r="I518" s="5">
        <f t="shared" si="115"/>
        <v>0</v>
      </c>
      <c r="J518" s="5">
        <f t="shared" si="115"/>
        <v>0</v>
      </c>
      <c r="K518" s="5">
        <f t="shared" si="115"/>
        <v>0</v>
      </c>
      <c r="L518" s="6"/>
    </row>
    <row r="519" spans="1:12" ht="32.25" customHeight="1" x14ac:dyDescent="0.2">
      <c r="A519" s="58"/>
      <c r="B519" s="45" t="s">
        <v>1</v>
      </c>
      <c r="C519" s="54"/>
      <c r="D519" s="5">
        <v>0</v>
      </c>
      <c r="E519" s="5">
        <v>0</v>
      </c>
      <c r="F519" s="7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6"/>
    </row>
    <row r="520" spans="1:12" ht="32.25" customHeight="1" x14ac:dyDescent="0.2">
      <c r="A520" s="58"/>
      <c r="B520" s="45" t="s">
        <v>6</v>
      </c>
      <c r="C520" s="54"/>
      <c r="D520" s="5">
        <f>SUM(E520:I520)</f>
        <v>0</v>
      </c>
      <c r="E520" s="7">
        <v>0</v>
      </c>
      <c r="F520" s="7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6"/>
    </row>
    <row r="521" spans="1:12" ht="32.25" customHeight="1" x14ac:dyDescent="0.2">
      <c r="A521" s="58"/>
      <c r="B521" s="45" t="s">
        <v>14</v>
      </c>
      <c r="C521" s="54"/>
      <c r="D521" s="5">
        <f>SUM(E521:I521)</f>
        <v>0</v>
      </c>
      <c r="E521" s="7">
        <v>0</v>
      </c>
      <c r="F521" s="7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6"/>
    </row>
    <row r="522" spans="1:12" ht="32.25" customHeight="1" x14ac:dyDescent="0.2">
      <c r="A522" s="58"/>
      <c r="B522" s="45" t="s">
        <v>20</v>
      </c>
      <c r="C522" s="54"/>
      <c r="D522" s="5">
        <f>SUM(E522:I522)</f>
        <v>0</v>
      </c>
      <c r="E522" s="7">
        <v>0</v>
      </c>
      <c r="F522" s="7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6"/>
    </row>
    <row r="523" spans="1:12" ht="32.25" customHeight="1" x14ac:dyDescent="0.2">
      <c r="A523" s="58" t="s">
        <v>280</v>
      </c>
      <c r="B523" s="45" t="s">
        <v>2</v>
      </c>
      <c r="C523" s="54" t="s">
        <v>69</v>
      </c>
      <c r="D523" s="5">
        <f>SUM(E523:I523)</f>
        <v>477.35</v>
      </c>
      <c r="E523" s="8">
        <f t="shared" ref="E523:K523" si="116">SUM(E524:E527)</f>
        <v>0</v>
      </c>
      <c r="F523" s="8">
        <f t="shared" si="116"/>
        <v>477.35</v>
      </c>
      <c r="G523" s="5">
        <f t="shared" si="116"/>
        <v>0</v>
      </c>
      <c r="H523" s="5">
        <f t="shared" si="116"/>
        <v>0</v>
      </c>
      <c r="I523" s="5">
        <f t="shared" si="116"/>
        <v>0</v>
      </c>
      <c r="J523" s="5">
        <f t="shared" si="116"/>
        <v>0</v>
      </c>
      <c r="K523" s="5">
        <f t="shared" si="116"/>
        <v>0</v>
      </c>
      <c r="L523" s="6"/>
    </row>
    <row r="524" spans="1:12" ht="32.25" customHeight="1" x14ac:dyDescent="0.2">
      <c r="A524" s="58"/>
      <c r="B524" s="45" t="s">
        <v>1</v>
      </c>
      <c r="C524" s="54"/>
      <c r="D524" s="5">
        <v>0</v>
      </c>
      <c r="E524" s="5">
        <v>0</v>
      </c>
      <c r="F524" s="7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6"/>
    </row>
    <row r="525" spans="1:12" ht="32.25" customHeight="1" x14ac:dyDescent="0.2">
      <c r="A525" s="58"/>
      <c r="B525" s="45" t="s">
        <v>6</v>
      </c>
      <c r="C525" s="54"/>
      <c r="D525" s="5">
        <f>SUM(E525:I525)</f>
        <v>0</v>
      </c>
      <c r="E525" s="7">
        <v>0</v>
      </c>
      <c r="F525" s="7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6"/>
    </row>
    <row r="526" spans="1:12" ht="32.25" customHeight="1" x14ac:dyDescent="0.2">
      <c r="A526" s="58"/>
      <c r="B526" s="45" t="s">
        <v>14</v>
      </c>
      <c r="C526" s="54"/>
      <c r="D526" s="5">
        <f>SUM(E526:I526)</f>
        <v>477.35</v>
      </c>
      <c r="E526" s="7">
        <v>0</v>
      </c>
      <c r="F526" s="7">
        <v>477.35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6"/>
    </row>
    <row r="527" spans="1:12" ht="32.25" customHeight="1" x14ac:dyDescent="0.2">
      <c r="A527" s="58"/>
      <c r="B527" s="45" t="s">
        <v>20</v>
      </c>
      <c r="C527" s="54"/>
      <c r="D527" s="5">
        <f>SUM(E527:I527)</f>
        <v>0</v>
      </c>
      <c r="E527" s="7">
        <v>0</v>
      </c>
      <c r="F527" s="7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6"/>
    </row>
    <row r="528" spans="1:12" ht="32.25" customHeight="1" x14ac:dyDescent="0.2">
      <c r="A528" s="58" t="s">
        <v>281</v>
      </c>
      <c r="B528" s="45" t="s">
        <v>2</v>
      </c>
      <c r="C528" s="54" t="s">
        <v>69</v>
      </c>
      <c r="D528" s="5">
        <f>SUM(E528:I528)</f>
        <v>1105.79</v>
      </c>
      <c r="E528" s="8">
        <f t="shared" ref="E528:K528" si="117">SUM(E529:E532)</f>
        <v>0</v>
      </c>
      <c r="F528" s="8">
        <f t="shared" si="117"/>
        <v>1105.79</v>
      </c>
      <c r="G528" s="5">
        <f t="shared" si="117"/>
        <v>0</v>
      </c>
      <c r="H528" s="5">
        <f t="shared" si="117"/>
        <v>0</v>
      </c>
      <c r="I528" s="5">
        <f t="shared" si="117"/>
        <v>0</v>
      </c>
      <c r="J528" s="5">
        <f t="shared" si="117"/>
        <v>0</v>
      </c>
      <c r="K528" s="5">
        <f t="shared" si="117"/>
        <v>0</v>
      </c>
      <c r="L528" s="6"/>
    </row>
    <row r="529" spans="1:12" ht="32.25" customHeight="1" x14ac:dyDescent="0.2">
      <c r="A529" s="58"/>
      <c r="B529" s="45" t="s">
        <v>1</v>
      </c>
      <c r="C529" s="54"/>
      <c r="D529" s="5">
        <v>0</v>
      </c>
      <c r="E529" s="5">
        <v>0</v>
      </c>
      <c r="F529" s="7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6"/>
    </row>
    <row r="530" spans="1:12" ht="32.25" customHeight="1" x14ac:dyDescent="0.2">
      <c r="A530" s="58"/>
      <c r="B530" s="45" t="s">
        <v>6</v>
      </c>
      <c r="C530" s="54"/>
      <c r="D530" s="5">
        <f>SUM(E530:I530)</f>
        <v>0</v>
      </c>
      <c r="E530" s="7">
        <v>0</v>
      </c>
      <c r="F530" s="7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6"/>
    </row>
    <row r="531" spans="1:12" ht="32.25" customHeight="1" x14ac:dyDescent="0.2">
      <c r="A531" s="58"/>
      <c r="B531" s="45" t="s">
        <v>14</v>
      </c>
      <c r="C531" s="54"/>
      <c r="D531" s="5">
        <f>SUM(E531:I531)</f>
        <v>1105.79</v>
      </c>
      <c r="E531" s="7">
        <v>0</v>
      </c>
      <c r="F531" s="7">
        <v>1105.79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6"/>
    </row>
    <row r="532" spans="1:12" ht="32.25" customHeight="1" x14ac:dyDescent="0.2">
      <c r="A532" s="58"/>
      <c r="B532" s="45" t="s">
        <v>20</v>
      </c>
      <c r="C532" s="54"/>
      <c r="D532" s="5">
        <f>SUM(E532:I532)</f>
        <v>0</v>
      </c>
      <c r="E532" s="7">
        <v>0</v>
      </c>
      <c r="F532" s="7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6"/>
    </row>
    <row r="533" spans="1:12" ht="15.75" x14ac:dyDescent="0.2">
      <c r="A533" s="66" t="s">
        <v>282</v>
      </c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8"/>
    </row>
    <row r="534" spans="1:12" ht="32.25" customHeight="1" x14ac:dyDescent="0.2">
      <c r="A534" s="58" t="s">
        <v>283</v>
      </c>
      <c r="B534" s="45" t="s">
        <v>2</v>
      </c>
      <c r="C534" s="54" t="s">
        <v>69</v>
      </c>
      <c r="D534" s="5">
        <f>SUM(E534:I534)</f>
        <v>4727.3999999999996</v>
      </c>
      <c r="E534" s="8">
        <f t="shared" ref="E534:K534" si="118">SUM(E535:E538)</f>
        <v>0</v>
      </c>
      <c r="F534" s="8">
        <f t="shared" si="118"/>
        <v>4727.3999999999996</v>
      </c>
      <c r="G534" s="5">
        <f t="shared" si="118"/>
        <v>0</v>
      </c>
      <c r="H534" s="5">
        <f t="shared" si="118"/>
        <v>0</v>
      </c>
      <c r="I534" s="5">
        <f t="shared" si="118"/>
        <v>0</v>
      </c>
      <c r="J534" s="5">
        <f t="shared" si="118"/>
        <v>0</v>
      </c>
      <c r="K534" s="5">
        <f t="shared" si="118"/>
        <v>0</v>
      </c>
      <c r="L534" s="6"/>
    </row>
    <row r="535" spans="1:12" ht="32.25" customHeight="1" x14ac:dyDescent="0.2">
      <c r="A535" s="58"/>
      <c r="B535" s="45" t="s">
        <v>1</v>
      </c>
      <c r="C535" s="54"/>
      <c r="D535" s="5">
        <v>0</v>
      </c>
      <c r="E535" s="5">
        <v>0</v>
      </c>
      <c r="F535" s="7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6"/>
    </row>
    <row r="536" spans="1:12" ht="32.25" customHeight="1" x14ac:dyDescent="0.2">
      <c r="A536" s="58"/>
      <c r="B536" s="45" t="s">
        <v>6</v>
      </c>
      <c r="C536" s="54"/>
      <c r="D536" s="5">
        <f>SUM(E536:I536)</f>
        <v>0</v>
      </c>
      <c r="E536" s="7">
        <v>0</v>
      </c>
      <c r="F536" s="7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6"/>
    </row>
    <row r="537" spans="1:12" ht="32.25" customHeight="1" x14ac:dyDescent="0.2">
      <c r="A537" s="58"/>
      <c r="B537" s="45" t="s">
        <v>14</v>
      </c>
      <c r="C537" s="54"/>
      <c r="D537" s="5">
        <f>SUM(E537:I537)</f>
        <v>4727.3999999999996</v>
      </c>
      <c r="E537" s="7">
        <v>0</v>
      </c>
      <c r="F537" s="7">
        <v>4727.3999999999996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6"/>
    </row>
    <row r="538" spans="1:12" ht="32.25" customHeight="1" x14ac:dyDescent="0.2">
      <c r="A538" s="58"/>
      <c r="B538" s="45" t="s">
        <v>20</v>
      </c>
      <c r="C538" s="54"/>
      <c r="D538" s="5">
        <f>SUM(E538:I538)</f>
        <v>0</v>
      </c>
      <c r="E538" s="7">
        <v>0</v>
      </c>
      <c r="F538" s="7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6"/>
    </row>
    <row r="539" spans="1:12" ht="32.25" customHeight="1" x14ac:dyDescent="0.2">
      <c r="A539" s="58" t="s">
        <v>284</v>
      </c>
      <c r="B539" s="45" t="s">
        <v>2</v>
      </c>
      <c r="C539" s="54" t="s">
        <v>69</v>
      </c>
      <c r="D539" s="5">
        <f>SUM(E539:I539)</f>
        <v>2079.35</v>
      </c>
      <c r="E539" s="8">
        <f t="shared" ref="E539:K539" si="119">SUM(E540:E543)</f>
        <v>0</v>
      </c>
      <c r="F539" s="8">
        <f t="shared" si="119"/>
        <v>2079.35</v>
      </c>
      <c r="G539" s="5">
        <f t="shared" si="119"/>
        <v>0</v>
      </c>
      <c r="H539" s="5">
        <f t="shared" si="119"/>
        <v>0</v>
      </c>
      <c r="I539" s="5">
        <f t="shared" si="119"/>
        <v>0</v>
      </c>
      <c r="J539" s="5">
        <f t="shared" si="119"/>
        <v>0</v>
      </c>
      <c r="K539" s="5">
        <f t="shared" si="119"/>
        <v>0</v>
      </c>
      <c r="L539" s="6"/>
    </row>
    <row r="540" spans="1:12" ht="32.25" customHeight="1" x14ac:dyDescent="0.2">
      <c r="A540" s="58"/>
      <c r="B540" s="45" t="s">
        <v>1</v>
      </c>
      <c r="C540" s="54"/>
      <c r="D540" s="5">
        <v>0</v>
      </c>
      <c r="E540" s="5">
        <v>0</v>
      </c>
      <c r="F540" s="7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6"/>
    </row>
    <row r="541" spans="1:12" ht="32.25" customHeight="1" x14ac:dyDescent="0.2">
      <c r="A541" s="58"/>
      <c r="B541" s="45" t="s">
        <v>6</v>
      </c>
      <c r="C541" s="54"/>
      <c r="D541" s="5">
        <f>SUM(E541:I541)</f>
        <v>0</v>
      </c>
      <c r="E541" s="7">
        <v>0</v>
      </c>
      <c r="F541" s="7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6"/>
    </row>
    <row r="542" spans="1:12" ht="32.25" customHeight="1" x14ac:dyDescent="0.2">
      <c r="A542" s="58"/>
      <c r="B542" s="45" t="s">
        <v>14</v>
      </c>
      <c r="C542" s="54"/>
      <c r="D542" s="5">
        <f>SUM(E542:I542)</f>
        <v>2079.35</v>
      </c>
      <c r="E542" s="7">
        <v>0</v>
      </c>
      <c r="F542" s="7">
        <v>2079.35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6"/>
    </row>
    <row r="543" spans="1:12" ht="32.25" customHeight="1" x14ac:dyDescent="0.2">
      <c r="A543" s="58"/>
      <c r="B543" s="45" t="s">
        <v>20</v>
      </c>
      <c r="C543" s="54"/>
      <c r="D543" s="5">
        <f>SUM(E543:I543)</f>
        <v>0</v>
      </c>
      <c r="E543" s="7">
        <v>0</v>
      </c>
      <c r="F543" s="7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6"/>
    </row>
    <row r="544" spans="1:12" ht="15.75" x14ac:dyDescent="0.2">
      <c r="A544" s="66" t="s">
        <v>285</v>
      </c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8"/>
    </row>
    <row r="545" spans="1:12" ht="32.25" customHeight="1" x14ac:dyDescent="0.2">
      <c r="A545" s="58" t="s">
        <v>286</v>
      </c>
      <c r="B545" s="45" t="s">
        <v>2</v>
      </c>
      <c r="C545" s="54" t="s">
        <v>69</v>
      </c>
      <c r="D545" s="5">
        <f>SUM(E545:I545)</f>
        <v>0</v>
      </c>
      <c r="E545" s="8">
        <f t="shared" ref="E545:K545" si="120">SUM(E546:E549)</f>
        <v>0</v>
      </c>
      <c r="F545" s="8">
        <f t="shared" si="120"/>
        <v>0</v>
      </c>
      <c r="G545" s="5">
        <f t="shared" si="120"/>
        <v>0</v>
      </c>
      <c r="H545" s="5">
        <f t="shared" si="120"/>
        <v>0</v>
      </c>
      <c r="I545" s="5">
        <f t="shared" si="120"/>
        <v>0</v>
      </c>
      <c r="J545" s="5">
        <f t="shared" si="120"/>
        <v>0</v>
      </c>
      <c r="K545" s="5">
        <f t="shared" si="120"/>
        <v>0</v>
      </c>
      <c r="L545" s="6"/>
    </row>
    <row r="546" spans="1:12" ht="32.25" customHeight="1" x14ac:dyDescent="0.2">
      <c r="A546" s="58"/>
      <c r="B546" s="45" t="s">
        <v>1</v>
      </c>
      <c r="C546" s="54"/>
      <c r="D546" s="5">
        <v>0</v>
      </c>
      <c r="E546" s="5">
        <v>0</v>
      </c>
      <c r="F546" s="7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6"/>
    </row>
    <row r="547" spans="1:12" ht="32.25" customHeight="1" x14ac:dyDescent="0.2">
      <c r="A547" s="58"/>
      <c r="B547" s="45" t="s">
        <v>6</v>
      </c>
      <c r="C547" s="54"/>
      <c r="D547" s="5">
        <f>SUM(E547:I547)</f>
        <v>0</v>
      </c>
      <c r="E547" s="7">
        <v>0</v>
      </c>
      <c r="F547" s="7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6"/>
    </row>
    <row r="548" spans="1:12" ht="32.25" customHeight="1" x14ac:dyDescent="0.2">
      <c r="A548" s="58"/>
      <c r="B548" s="45" t="s">
        <v>14</v>
      </c>
      <c r="C548" s="54"/>
      <c r="D548" s="5">
        <f>SUM(E548:I548)</f>
        <v>0</v>
      </c>
      <c r="E548" s="7">
        <v>0</v>
      </c>
      <c r="F548" s="7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6"/>
    </row>
    <row r="549" spans="1:12" ht="32.25" customHeight="1" x14ac:dyDescent="0.2">
      <c r="A549" s="58"/>
      <c r="B549" s="45" t="s">
        <v>20</v>
      </c>
      <c r="C549" s="54"/>
      <c r="D549" s="5">
        <f>SUM(E549:I549)</f>
        <v>0</v>
      </c>
      <c r="E549" s="7">
        <v>0</v>
      </c>
      <c r="F549" s="7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6"/>
    </row>
    <row r="550" spans="1:12" ht="32.25" customHeight="1" x14ac:dyDescent="0.2">
      <c r="A550" s="58" t="s">
        <v>287</v>
      </c>
      <c r="B550" s="45" t="s">
        <v>2</v>
      </c>
      <c r="C550" s="54" t="s">
        <v>69</v>
      </c>
      <c r="D550" s="5">
        <f>SUM(E550:I550)</f>
        <v>0</v>
      </c>
      <c r="E550" s="8">
        <f t="shared" ref="E550:K550" si="121">SUM(E551:E554)</f>
        <v>0</v>
      </c>
      <c r="F550" s="8">
        <f t="shared" si="121"/>
        <v>0</v>
      </c>
      <c r="G550" s="5">
        <f t="shared" si="121"/>
        <v>0</v>
      </c>
      <c r="H550" s="5">
        <f t="shared" si="121"/>
        <v>0</v>
      </c>
      <c r="I550" s="5">
        <f t="shared" si="121"/>
        <v>0</v>
      </c>
      <c r="J550" s="5">
        <f t="shared" si="121"/>
        <v>0</v>
      </c>
      <c r="K550" s="5">
        <f t="shared" si="121"/>
        <v>0</v>
      </c>
      <c r="L550" s="6"/>
    </row>
    <row r="551" spans="1:12" ht="32.25" customHeight="1" x14ac:dyDescent="0.2">
      <c r="A551" s="58"/>
      <c r="B551" s="45" t="s">
        <v>1</v>
      </c>
      <c r="C551" s="54"/>
      <c r="D551" s="5">
        <v>0</v>
      </c>
      <c r="E551" s="5">
        <v>0</v>
      </c>
      <c r="F551" s="7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6"/>
    </row>
    <row r="552" spans="1:12" ht="32.25" customHeight="1" x14ac:dyDescent="0.2">
      <c r="A552" s="58"/>
      <c r="B552" s="45" t="s">
        <v>6</v>
      </c>
      <c r="C552" s="54"/>
      <c r="D552" s="5">
        <f>SUM(E552:I552)</f>
        <v>0</v>
      </c>
      <c r="E552" s="7">
        <v>0</v>
      </c>
      <c r="F552" s="7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6"/>
    </row>
    <row r="553" spans="1:12" ht="32.25" customHeight="1" x14ac:dyDescent="0.2">
      <c r="A553" s="58"/>
      <c r="B553" s="45" t="s">
        <v>14</v>
      </c>
      <c r="C553" s="54"/>
      <c r="D553" s="5">
        <f>SUM(E553:I553)</f>
        <v>0</v>
      </c>
      <c r="E553" s="7">
        <v>0</v>
      </c>
      <c r="F553" s="7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6"/>
    </row>
    <row r="554" spans="1:12" ht="32.25" customHeight="1" x14ac:dyDescent="0.2">
      <c r="A554" s="58"/>
      <c r="B554" s="45" t="s">
        <v>20</v>
      </c>
      <c r="C554" s="54"/>
      <c r="D554" s="5">
        <f>SUM(E554:I554)</f>
        <v>0</v>
      </c>
      <c r="E554" s="7">
        <v>0</v>
      </c>
      <c r="F554" s="7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6"/>
    </row>
    <row r="555" spans="1:12" ht="32.25" customHeight="1" x14ac:dyDescent="0.2">
      <c r="A555" s="58" t="s">
        <v>288</v>
      </c>
      <c r="B555" s="45" t="s">
        <v>2</v>
      </c>
      <c r="C555" s="54" t="s">
        <v>69</v>
      </c>
      <c r="D555" s="5">
        <f>SUM(E555:I555)</f>
        <v>3709.93</v>
      </c>
      <c r="E555" s="8">
        <f t="shared" ref="E555:K555" si="122">SUM(E556:E559)</f>
        <v>0</v>
      </c>
      <c r="F555" s="8">
        <f t="shared" si="122"/>
        <v>3709.93</v>
      </c>
      <c r="G555" s="5">
        <f t="shared" si="122"/>
        <v>0</v>
      </c>
      <c r="H555" s="5">
        <f t="shared" si="122"/>
        <v>0</v>
      </c>
      <c r="I555" s="5">
        <f t="shared" si="122"/>
        <v>0</v>
      </c>
      <c r="J555" s="5">
        <f t="shared" si="122"/>
        <v>0</v>
      </c>
      <c r="K555" s="5">
        <f t="shared" si="122"/>
        <v>0</v>
      </c>
      <c r="L555" s="6"/>
    </row>
    <row r="556" spans="1:12" ht="32.25" customHeight="1" x14ac:dyDescent="0.2">
      <c r="A556" s="58"/>
      <c r="B556" s="45" t="s">
        <v>1</v>
      </c>
      <c r="C556" s="54"/>
      <c r="D556" s="5">
        <v>0</v>
      </c>
      <c r="E556" s="5">
        <v>0</v>
      </c>
      <c r="F556" s="7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6"/>
    </row>
    <row r="557" spans="1:12" ht="32.25" customHeight="1" x14ac:dyDescent="0.2">
      <c r="A557" s="58"/>
      <c r="B557" s="45" t="s">
        <v>6</v>
      </c>
      <c r="C557" s="54"/>
      <c r="D557" s="5">
        <f>SUM(E557:I557)</f>
        <v>0</v>
      </c>
      <c r="E557" s="7">
        <v>0</v>
      </c>
      <c r="F557" s="7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6"/>
    </row>
    <row r="558" spans="1:12" ht="32.25" customHeight="1" x14ac:dyDescent="0.2">
      <c r="A558" s="58"/>
      <c r="B558" s="45" t="s">
        <v>14</v>
      </c>
      <c r="C558" s="54"/>
      <c r="D558" s="5">
        <f>SUM(E558:I558)</f>
        <v>3709.93</v>
      </c>
      <c r="E558" s="7">
        <v>0</v>
      </c>
      <c r="F558" s="7">
        <v>3709.93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6"/>
    </row>
    <row r="559" spans="1:12" ht="32.25" customHeight="1" x14ac:dyDescent="0.2">
      <c r="A559" s="58"/>
      <c r="B559" s="45" t="s">
        <v>20</v>
      </c>
      <c r="C559" s="54"/>
      <c r="D559" s="5">
        <f>SUM(E559:I559)</f>
        <v>0</v>
      </c>
      <c r="E559" s="7">
        <v>0</v>
      </c>
      <c r="F559" s="7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6"/>
    </row>
    <row r="560" spans="1:12" ht="15.75" x14ac:dyDescent="0.2">
      <c r="A560" s="66" t="s">
        <v>289</v>
      </c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8"/>
    </row>
    <row r="561" spans="1:12" ht="32.25" customHeight="1" x14ac:dyDescent="0.2">
      <c r="A561" s="58" t="s">
        <v>349</v>
      </c>
      <c r="B561" s="45" t="s">
        <v>2</v>
      </c>
      <c r="C561" s="54" t="s">
        <v>69</v>
      </c>
      <c r="D561" s="5">
        <f>SUM(E561:I561)</f>
        <v>1810.35</v>
      </c>
      <c r="E561" s="8">
        <f t="shared" ref="E561:K561" si="123">SUM(E562:E565)</f>
        <v>0</v>
      </c>
      <c r="F561" s="8">
        <f t="shared" si="123"/>
        <v>1810.35</v>
      </c>
      <c r="G561" s="5">
        <f t="shared" si="123"/>
        <v>0</v>
      </c>
      <c r="H561" s="5">
        <f t="shared" si="123"/>
        <v>0</v>
      </c>
      <c r="I561" s="5">
        <f t="shared" si="123"/>
        <v>0</v>
      </c>
      <c r="J561" s="5">
        <f t="shared" si="123"/>
        <v>0</v>
      </c>
      <c r="K561" s="5">
        <f t="shared" si="123"/>
        <v>0</v>
      </c>
      <c r="L561" s="6"/>
    </row>
    <row r="562" spans="1:12" ht="32.25" customHeight="1" x14ac:dyDescent="0.2">
      <c r="A562" s="58"/>
      <c r="B562" s="45" t="s">
        <v>1</v>
      </c>
      <c r="C562" s="54"/>
      <c r="D562" s="5">
        <v>0</v>
      </c>
      <c r="E562" s="5">
        <v>0</v>
      </c>
      <c r="F562" s="7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6"/>
    </row>
    <row r="563" spans="1:12" ht="32.25" customHeight="1" x14ac:dyDescent="0.2">
      <c r="A563" s="58"/>
      <c r="B563" s="45" t="s">
        <v>6</v>
      </c>
      <c r="C563" s="54"/>
      <c r="D563" s="5">
        <f>SUM(E563:I563)</f>
        <v>0</v>
      </c>
      <c r="E563" s="7">
        <v>0</v>
      </c>
      <c r="F563" s="7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6"/>
    </row>
    <row r="564" spans="1:12" ht="32.25" customHeight="1" x14ac:dyDescent="0.2">
      <c r="A564" s="58"/>
      <c r="B564" s="45" t="s">
        <v>14</v>
      </c>
      <c r="C564" s="54"/>
      <c r="D564" s="5">
        <f>SUM(E564:I564)</f>
        <v>1810.35</v>
      </c>
      <c r="E564" s="7">
        <v>0</v>
      </c>
      <c r="F564" s="7">
        <v>1810.35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6"/>
    </row>
    <row r="565" spans="1:12" ht="32.25" customHeight="1" x14ac:dyDescent="0.2">
      <c r="A565" s="58"/>
      <c r="B565" s="45" t="s">
        <v>20</v>
      </c>
      <c r="C565" s="54"/>
      <c r="D565" s="5">
        <f>SUM(E565:I565)</f>
        <v>0</v>
      </c>
      <c r="E565" s="7">
        <v>0</v>
      </c>
      <c r="F565" s="7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6"/>
    </row>
    <row r="566" spans="1:12" ht="15.75" x14ac:dyDescent="0.2">
      <c r="A566" s="66" t="s">
        <v>290</v>
      </c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8"/>
    </row>
    <row r="567" spans="1:12" ht="32.25" customHeight="1" x14ac:dyDescent="0.2">
      <c r="A567" s="58" t="s">
        <v>291</v>
      </c>
      <c r="B567" s="45" t="s">
        <v>2</v>
      </c>
      <c r="C567" s="54" t="s">
        <v>69</v>
      </c>
      <c r="D567" s="5">
        <f>SUM(E567:I567)</f>
        <v>1473.46</v>
      </c>
      <c r="E567" s="8">
        <f t="shared" ref="E567:K567" si="124">SUM(E568:E571)</f>
        <v>0</v>
      </c>
      <c r="F567" s="8">
        <f t="shared" si="124"/>
        <v>1473.46</v>
      </c>
      <c r="G567" s="5">
        <f t="shared" si="124"/>
        <v>0</v>
      </c>
      <c r="H567" s="5">
        <f t="shared" si="124"/>
        <v>0</v>
      </c>
      <c r="I567" s="5">
        <f t="shared" si="124"/>
        <v>0</v>
      </c>
      <c r="J567" s="5">
        <f t="shared" si="124"/>
        <v>0</v>
      </c>
      <c r="K567" s="5">
        <f t="shared" si="124"/>
        <v>0</v>
      </c>
      <c r="L567" s="6"/>
    </row>
    <row r="568" spans="1:12" ht="32.25" customHeight="1" x14ac:dyDescent="0.2">
      <c r="A568" s="58"/>
      <c r="B568" s="45" t="s">
        <v>1</v>
      </c>
      <c r="C568" s="54"/>
      <c r="D568" s="5">
        <v>0</v>
      </c>
      <c r="E568" s="5">
        <v>0</v>
      </c>
      <c r="F568" s="7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6"/>
    </row>
    <row r="569" spans="1:12" ht="32.25" customHeight="1" x14ac:dyDescent="0.2">
      <c r="A569" s="58"/>
      <c r="B569" s="45" t="s">
        <v>6</v>
      </c>
      <c r="C569" s="54"/>
      <c r="D569" s="5">
        <f>SUM(E569:I569)</f>
        <v>0</v>
      </c>
      <c r="E569" s="7">
        <v>0</v>
      </c>
      <c r="F569" s="7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6"/>
    </row>
    <row r="570" spans="1:12" ht="32.25" customHeight="1" x14ac:dyDescent="0.2">
      <c r="A570" s="58"/>
      <c r="B570" s="45" t="s">
        <v>14</v>
      </c>
      <c r="C570" s="54"/>
      <c r="D570" s="5">
        <f>SUM(E570:I570)</f>
        <v>1473.46</v>
      </c>
      <c r="E570" s="7">
        <v>0</v>
      </c>
      <c r="F570" s="7">
        <v>1473.46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6"/>
    </row>
    <row r="571" spans="1:12" ht="32.25" customHeight="1" x14ac:dyDescent="0.2">
      <c r="A571" s="58"/>
      <c r="B571" s="45" t="s">
        <v>20</v>
      </c>
      <c r="C571" s="54"/>
      <c r="D571" s="5">
        <f>SUM(E571:I571)</f>
        <v>0</v>
      </c>
      <c r="E571" s="7">
        <v>0</v>
      </c>
      <c r="F571" s="7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6"/>
    </row>
    <row r="572" spans="1:12" ht="32.25" customHeight="1" x14ac:dyDescent="0.2">
      <c r="A572" s="58" t="s">
        <v>350</v>
      </c>
      <c r="B572" s="45" t="s">
        <v>2</v>
      </c>
      <c r="C572" s="54" t="s">
        <v>69</v>
      </c>
      <c r="D572" s="5">
        <f>SUM(E572:I572)</f>
        <v>1707.29</v>
      </c>
      <c r="E572" s="8">
        <f t="shared" ref="E572:K572" si="125">SUM(E573:E576)</f>
        <v>0</v>
      </c>
      <c r="F572" s="8">
        <f t="shared" si="125"/>
        <v>1707.29</v>
      </c>
      <c r="G572" s="5">
        <f t="shared" si="125"/>
        <v>0</v>
      </c>
      <c r="H572" s="5">
        <f t="shared" si="125"/>
        <v>0</v>
      </c>
      <c r="I572" s="5">
        <f t="shared" si="125"/>
        <v>0</v>
      </c>
      <c r="J572" s="5">
        <f t="shared" si="125"/>
        <v>0</v>
      </c>
      <c r="K572" s="5">
        <f t="shared" si="125"/>
        <v>0</v>
      </c>
      <c r="L572" s="6"/>
    </row>
    <row r="573" spans="1:12" ht="32.25" customHeight="1" x14ac:dyDescent="0.2">
      <c r="A573" s="58"/>
      <c r="B573" s="45" t="s">
        <v>1</v>
      </c>
      <c r="C573" s="54"/>
      <c r="D573" s="5">
        <v>0</v>
      </c>
      <c r="E573" s="5">
        <v>0</v>
      </c>
      <c r="F573" s="7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6"/>
    </row>
    <row r="574" spans="1:12" ht="32.25" customHeight="1" x14ac:dyDescent="0.2">
      <c r="A574" s="58"/>
      <c r="B574" s="45" t="s">
        <v>6</v>
      </c>
      <c r="C574" s="54"/>
      <c r="D574" s="5">
        <f>SUM(E574:I574)</f>
        <v>0</v>
      </c>
      <c r="E574" s="7">
        <v>0</v>
      </c>
      <c r="F574" s="7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6"/>
    </row>
    <row r="575" spans="1:12" ht="32.25" customHeight="1" x14ac:dyDescent="0.2">
      <c r="A575" s="58"/>
      <c r="B575" s="45" t="s">
        <v>14</v>
      </c>
      <c r="C575" s="54"/>
      <c r="D575" s="5">
        <f>SUM(E575:I575)</f>
        <v>1707.29</v>
      </c>
      <c r="E575" s="7">
        <v>0</v>
      </c>
      <c r="F575" s="7">
        <v>1707.29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6"/>
    </row>
    <row r="576" spans="1:12" ht="32.25" customHeight="1" x14ac:dyDescent="0.2">
      <c r="A576" s="58"/>
      <c r="B576" s="45" t="s">
        <v>20</v>
      </c>
      <c r="C576" s="54"/>
      <c r="D576" s="5">
        <f>SUM(E576:I576)</f>
        <v>0</v>
      </c>
      <c r="E576" s="7">
        <v>0</v>
      </c>
      <c r="F576" s="7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6"/>
    </row>
    <row r="577" spans="1:12" ht="15.75" x14ac:dyDescent="0.2">
      <c r="A577" s="66" t="s">
        <v>292</v>
      </c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8"/>
    </row>
    <row r="578" spans="1:12" ht="32.25" customHeight="1" x14ac:dyDescent="0.2">
      <c r="A578" s="58" t="s">
        <v>293</v>
      </c>
      <c r="B578" s="45" t="s">
        <v>2</v>
      </c>
      <c r="C578" s="54" t="s">
        <v>69</v>
      </c>
      <c r="D578" s="5">
        <f>SUM(E578:I578)</f>
        <v>0</v>
      </c>
      <c r="E578" s="8">
        <f t="shared" ref="E578:K578" si="126">SUM(E579:E582)</f>
        <v>0</v>
      </c>
      <c r="F578" s="8">
        <f t="shared" si="126"/>
        <v>0</v>
      </c>
      <c r="G578" s="5">
        <f t="shared" si="126"/>
        <v>0</v>
      </c>
      <c r="H578" s="5">
        <f t="shared" si="126"/>
        <v>0</v>
      </c>
      <c r="I578" s="5">
        <f t="shared" si="126"/>
        <v>0</v>
      </c>
      <c r="J578" s="5">
        <f t="shared" si="126"/>
        <v>0</v>
      </c>
      <c r="K578" s="5">
        <f t="shared" si="126"/>
        <v>0</v>
      </c>
      <c r="L578" s="6"/>
    </row>
    <row r="579" spans="1:12" ht="32.25" customHeight="1" x14ac:dyDescent="0.2">
      <c r="A579" s="58"/>
      <c r="B579" s="45" t="s">
        <v>1</v>
      </c>
      <c r="C579" s="54"/>
      <c r="D579" s="5">
        <v>0</v>
      </c>
      <c r="E579" s="5">
        <v>0</v>
      </c>
      <c r="F579" s="7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6"/>
    </row>
    <row r="580" spans="1:12" ht="32.25" customHeight="1" x14ac:dyDescent="0.2">
      <c r="A580" s="58"/>
      <c r="B580" s="45" t="s">
        <v>6</v>
      </c>
      <c r="C580" s="54"/>
      <c r="D580" s="5">
        <f>SUM(E580:I580)</f>
        <v>0</v>
      </c>
      <c r="E580" s="7">
        <v>0</v>
      </c>
      <c r="F580" s="7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6"/>
    </row>
    <row r="581" spans="1:12" ht="32.25" customHeight="1" x14ac:dyDescent="0.2">
      <c r="A581" s="58"/>
      <c r="B581" s="45" t="s">
        <v>14</v>
      </c>
      <c r="C581" s="54"/>
      <c r="D581" s="5">
        <f>SUM(E581:I581)</f>
        <v>0</v>
      </c>
      <c r="E581" s="7">
        <v>0</v>
      </c>
      <c r="F581" s="7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6"/>
    </row>
    <row r="582" spans="1:12" ht="32.25" customHeight="1" x14ac:dyDescent="0.2">
      <c r="A582" s="58"/>
      <c r="B582" s="45" t="s">
        <v>20</v>
      </c>
      <c r="C582" s="54"/>
      <c r="D582" s="5">
        <f>SUM(E582:I582)</f>
        <v>0</v>
      </c>
      <c r="E582" s="7">
        <v>0</v>
      </c>
      <c r="F582" s="7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6"/>
    </row>
    <row r="583" spans="1:12" ht="32.25" customHeight="1" x14ac:dyDescent="0.2">
      <c r="A583" s="58" t="s">
        <v>340</v>
      </c>
      <c r="B583" s="45" t="s">
        <v>2</v>
      </c>
      <c r="C583" s="54" t="s">
        <v>69</v>
      </c>
      <c r="D583" s="5">
        <f>SUM(E583:I583)</f>
        <v>1285.6500000000001</v>
      </c>
      <c r="E583" s="8">
        <f t="shared" ref="E583:K583" si="127">SUM(E584:E587)</f>
        <v>0</v>
      </c>
      <c r="F583" s="8">
        <f t="shared" ref="F583" si="128">SUM(F584:F587)</f>
        <v>1285.6500000000001</v>
      </c>
      <c r="G583" s="5">
        <f t="shared" si="127"/>
        <v>0</v>
      </c>
      <c r="H583" s="5">
        <f t="shared" si="127"/>
        <v>0</v>
      </c>
      <c r="I583" s="5">
        <f t="shared" si="127"/>
        <v>0</v>
      </c>
      <c r="J583" s="5">
        <f t="shared" si="127"/>
        <v>0</v>
      </c>
      <c r="K583" s="5">
        <f t="shared" si="127"/>
        <v>0</v>
      </c>
      <c r="L583" s="6"/>
    </row>
    <row r="584" spans="1:12" ht="32.25" customHeight="1" x14ac:dyDescent="0.2">
      <c r="A584" s="58"/>
      <c r="B584" s="45" t="s">
        <v>1</v>
      </c>
      <c r="C584" s="54"/>
      <c r="D584" s="5">
        <v>0</v>
      </c>
      <c r="E584" s="5">
        <v>0</v>
      </c>
      <c r="F584" s="7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6"/>
    </row>
    <row r="585" spans="1:12" ht="32.25" customHeight="1" x14ac:dyDescent="0.2">
      <c r="A585" s="58"/>
      <c r="B585" s="45" t="s">
        <v>6</v>
      </c>
      <c r="C585" s="54"/>
      <c r="D585" s="5">
        <f>SUM(E585:I585)</f>
        <v>0</v>
      </c>
      <c r="E585" s="7">
        <v>0</v>
      </c>
      <c r="F585" s="7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6"/>
    </row>
    <row r="586" spans="1:12" ht="32.25" customHeight="1" x14ac:dyDescent="0.2">
      <c r="A586" s="58"/>
      <c r="B586" s="45" t="s">
        <v>14</v>
      </c>
      <c r="C586" s="54"/>
      <c r="D586" s="5">
        <f>SUM(E586:I586)</f>
        <v>1285.6500000000001</v>
      </c>
      <c r="E586" s="7">
        <v>0</v>
      </c>
      <c r="F586" s="7">
        <v>1285.6500000000001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6"/>
    </row>
    <row r="587" spans="1:12" ht="32.25" customHeight="1" x14ac:dyDescent="0.2">
      <c r="A587" s="58"/>
      <c r="B587" s="45" t="s">
        <v>20</v>
      </c>
      <c r="C587" s="54"/>
      <c r="D587" s="5">
        <f>SUM(E587:I587)</f>
        <v>0</v>
      </c>
      <c r="E587" s="7">
        <v>0</v>
      </c>
      <c r="F587" s="7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6"/>
    </row>
    <row r="588" spans="1:12" ht="32.25" customHeight="1" x14ac:dyDescent="0.2">
      <c r="A588" s="58" t="s">
        <v>341</v>
      </c>
      <c r="B588" s="45" t="s">
        <v>2</v>
      </c>
      <c r="C588" s="54" t="s">
        <v>69</v>
      </c>
      <c r="D588" s="5">
        <f>SUM(E588:I588)</f>
        <v>2978.96</v>
      </c>
      <c r="E588" s="8">
        <f t="shared" ref="E588:K588" si="129">SUM(E589:E592)</f>
        <v>0</v>
      </c>
      <c r="F588" s="8">
        <f t="shared" ref="F588" si="130">SUM(F589:F592)</f>
        <v>2978.96</v>
      </c>
      <c r="G588" s="5">
        <f t="shared" si="129"/>
        <v>0</v>
      </c>
      <c r="H588" s="5">
        <f t="shared" si="129"/>
        <v>0</v>
      </c>
      <c r="I588" s="5">
        <f t="shared" si="129"/>
        <v>0</v>
      </c>
      <c r="J588" s="5">
        <f t="shared" si="129"/>
        <v>0</v>
      </c>
      <c r="K588" s="5">
        <f t="shared" si="129"/>
        <v>0</v>
      </c>
      <c r="L588" s="6"/>
    </row>
    <row r="589" spans="1:12" ht="32.25" customHeight="1" x14ac:dyDescent="0.2">
      <c r="A589" s="58"/>
      <c r="B589" s="45" t="s">
        <v>1</v>
      </c>
      <c r="C589" s="54"/>
      <c r="D589" s="5">
        <v>0</v>
      </c>
      <c r="E589" s="5">
        <v>0</v>
      </c>
      <c r="F589" s="7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6"/>
    </row>
    <row r="590" spans="1:12" ht="32.25" customHeight="1" x14ac:dyDescent="0.2">
      <c r="A590" s="58"/>
      <c r="B590" s="45" t="s">
        <v>6</v>
      </c>
      <c r="C590" s="54"/>
      <c r="D590" s="5">
        <f>SUM(E590:I590)</f>
        <v>0</v>
      </c>
      <c r="E590" s="7">
        <v>0</v>
      </c>
      <c r="F590" s="7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6"/>
    </row>
    <row r="591" spans="1:12" ht="32.25" customHeight="1" x14ac:dyDescent="0.2">
      <c r="A591" s="58"/>
      <c r="B591" s="45" t="s">
        <v>14</v>
      </c>
      <c r="C591" s="54"/>
      <c r="D591" s="5">
        <f>SUM(E591:I591)</f>
        <v>2978.96</v>
      </c>
      <c r="E591" s="7">
        <v>0</v>
      </c>
      <c r="F591" s="7">
        <v>2978.96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6"/>
    </row>
    <row r="592" spans="1:12" ht="32.25" customHeight="1" x14ac:dyDescent="0.2">
      <c r="A592" s="58"/>
      <c r="B592" s="45" t="s">
        <v>20</v>
      </c>
      <c r="C592" s="54"/>
      <c r="D592" s="5">
        <f>SUM(E592:I592)</f>
        <v>0</v>
      </c>
      <c r="E592" s="7">
        <v>0</v>
      </c>
      <c r="F592" s="7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6"/>
    </row>
    <row r="593" spans="1:12" ht="32.25" customHeight="1" x14ac:dyDescent="0.2">
      <c r="A593" s="58" t="s">
        <v>344</v>
      </c>
      <c r="B593" s="45" t="s">
        <v>2</v>
      </c>
      <c r="C593" s="54" t="s">
        <v>69</v>
      </c>
      <c r="D593" s="5">
        <f>SUM(E593:I593)</f>
        <v>1929.18</v>
      </c>
      <c r="E593" s="8">
        <f t="shared" ref="E593:K593" si="131">SUM(E594:E597)</f>
        <v>0</v>
      </c>
      <c r="F593" s="8">
        <f t="shared" ref="F593" si="132">SUM(F594:F597)</f>
        <v>1929.18</v>
      </c>
      <c r="G593" s="5">
        <f t="shared" si="131"/>
        <v>0</v>
      </c>
      <c r="H593" s="5">
        <f t="shared" si="131"/>
        <v>0</v>
      </c>
      <c r="I593" s="5">
        <f t="shared" si="131"/>
        <v>0</v>
      </c>
      <c r="J593" s="5">
        <f t="shared" si="131"/>
        <v>0</v>
      </c>
      <c r="K593" s="5">
        <f t="shared" si="131"/>
        <v>0</v>
      </c>
      <c r="L593" s="6"/>
    </row>
    <row r="594" spans="1:12" ht="32.25" customHeight="1" x14ac:dyDescent="0.2">
      <c r="A594" s="58"/>
      <c r="B594" s="45" t="s">
        <v>1</v>
      </c>
      <c r="C594" s="54"/>
      <c r="D594" s="5">
        <v>0</v>
      </c>
      <c r="E594" s="5">
        <v>0</v>
      </c>
      <c r="F594" s="7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6"/>
    </row>
    <row r="595" spans="1:12" ht="32.25" customHeight="1" x14ac:dyDescent="0.2">
      <c r="A595" s="58"/>
      <c r="B595" s="45" t="s">
        <v>6</v>
      </c>
      <c r="C595" s="54"/>
      <c r="D595" s="5">
        <f>SUM(E595:I595)</f>
        <v>0</v>
      </c>
      <c r="E595" s="7">
        <v>0</v>
      </c>
      <c r="F595" s="7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6"/>
    </row>
    <row r="596" spans="1:12" ht="32.25" customHeight="1" x14ac:dyDescent="0.2">
      <c r="A596" s="58"/>
      <c r="B596" s="45" t="s">
        <v>14</v>
      </c>
      <c r="C596" s="54"/>
      <c r="D596" s="5">
        <f>SUM(E596:I596)</f>
        <v>1929.18</v>
      </c>
      <c r="E596" s="7">
        <v>0</v>
      </c>
      <c r="F596" s="7">
        <v>1929.18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6"/>
    </row>
    <row r="597" spans="1:12" ht="32.25" customHeight="1" x14ac:dyDescent="0.2">
      <c r="A597" s="58"/>
      <c r="B597" s="45" t="s">
        <v>20</v>
      </c>
      <c r="C597" s="54"/>
      <c r="D597" s="5">
        <f>SUM(E597:I597)</f>
        <v>0</v>
      </c>
      <c r="E597" s="7">
        <v>0</v>
      </c>
      <c r="F597" s="7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6"/>
    </row>
    <row r="598" spans="1:12" ht="32.25" customHeight="1" x14ac:dyDescent="0.2">
      <c r="A598" s="58" t="s">
        <v>342</v>
      </c>
      <c r="B598" s="45" t="s">
        <v>2</v>
      </c>
      <c r="C598" s="54" t="s">
        <v>69</v>
      </c>
      <c r="D598" s="5">
        <f>SUM(E598:I598)</f>
        <v>1046.3800000000001</v>
      </c>
      <c r="E598" s="8">
        <f t="shared" ref="E598:K598" si="133">SUM(E599:E602)</f>
        <v>0</v>
      </c>
      <c r="F598" s="8">
        <f t="shared" ref="F598" si="134">SUM(F599:F602)</f>
        <v>1046.3800000000001</v>
      </c>
      <c r="G598" s="5">
        <f t="shared" si="133"/>
        <v>0</v>
      </c>
      <c r="H598" s="5">
        <f t="shared" si="133"/>
        <v>0</v>
      </c>
      <c r="I598" s="5">
        <f t="shared" si="133"/>
        <v>0</v>
      </c>
      <c r="J598" s="5">
        <f t="shared" si="133"/>
        <v>0</v>
      </c>
      <c r="K598" s="5">
        <f t="shared" si="133"/>
        <v>0</v>
      </c>
      <c r="L598" s="6"/>
    </row>
    <row r="599" spans="1:12" ht="32.25" customHeight="1" x14ac:dyDescent="0.2">
      <c r="A599" s="58"/>
      <c r="B599" s="45" t="s">
        <v>1</v>
      </c>
      <c r="C599" s="54"/>
      <c r="D599" s="5">
        <v>0</v>
      </c>
      <c r="E599" s="5">
        <v>0</v>
      </c>
      <c r="F599" s="7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6"/>
    </row>
    <row r="600" spans="1:12" ht="32.25" customHeight="1" x14ac:dyDescent="0.2">
      <c r="A600" s="58"/>
      <c r="B600" s="45" t="s">
        <v>6</v>
      </c>
      <c r="C600" s="54"/>
      <c r="D600" s="5">
        <f>SUM(E600:I600)</f>
        <v>0</v>
      </c>
      <c r="E600" s="7">
        <v>0</v>
      </c>
      <c r="F600" s="7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6"/>
    </row>
    <row r="601" spans="1:12" ht="32.25" customHeight="1" x14ac:dyDescent="0.2">
      <c r="A601" s="58"/>
      <c r="B601" s="45" t="s">
        <v>14</v>
      </c>
      <c r="C601" s="54"/>
      <c r="D601" s="5">
        <f>SUM(E601:I601)</f>
        <v>1046.3800000000001</v>
      </c>
      <c r="E601" s="7">
        <v>0</v>
      </c>
      <c r="F601" s="7">
        <v>1046.3800000000001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6"/>
    </row>
    <row r="602" spans="1:12" ht="32.25" customHeight="1" x14ac:dyDescent="0.2">
      <c r="A602" s="58"/>
      <c r="B602" s="45" t="s">
        <v>20</v>
      </c>
      <c r="C602" s="54"/>
      <c r="D602" s="5">
        <f>SUM(E602:I602)</f>
        <v>0</v>
      </c>
      <c r="E602" s="7">
        <v>0</v>
      </c>
      <c r="F602" s="7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6"/>
    </row>
    <row r="603" spans="1:12" ht="32.25" customHeight="1" x14ac:dyDescent="0.2">
      <c r="A603" s="58" t="s">
        <v>343</v>
      </c>
      <c r="B603" s="45" t="s">
        <v>2</v>
      </c>
      <c r="C603" s="54" t="s">
        <v>69</v>
      </c>
      <c r="D603" s="5">
        <f>SUM(E603:I603)</f>
        <v>1081.9000000000001</v>
      </c>
      <c r="E603" s="8">
        <f t="shared" ref="E603:K603" si="135">SUM(E604:E607)</f>
        <v>0</v>
      </c>
      <c r="F603" s="8">
        <f t="shared" ref="F603" si="136">SUM(F604:F607)</f>
        <v>1081.9000000000001</v>
      </c>
      <c r="G603" s="5">
        <f t="shared" si="135"/>
        <v>0</v>
      </c>
      <c r="H603" s="5">
        <f t="shared" si="135"/>
        <v>0</v>
      </c>
      <c r="I603" s="5">
        <f t="shared" si="135"/>
        <v>0</v>
      </c>
      <c r="J603" s="5">
        <f t="shared" si="135"/>
        <v>0</v>
      </c>
      <c r="K603" s="5">
        <f t="shared" si="135"/>
        <v>0</v>
      </c>
      <c r="L603" s="6"/>
    </row>
    <row r="604" spans="1:12" ht="32.25" customHeight="1" x14ac:dyDescent="0.2">
      <c r="A604" s="58"/>
      <c r="B604" s="45" t="s">
        <v>1</v>
      </c>
      <c r="C604" s="54"/>
      <c r="D604" s="5">
        <v>0</v>
      </c>
      <c r="E604" s="5">
        <v>0</v>
      </c>
      <c r="F604" s="7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6"/>
    </row>
    <row r="605" spans="1:12" ht="32.25" customHeight="1" x14ac:dyDescent="0.2">
      <c r="A605" s="58"/>
      <c r="B605" s="45" t="s">
        <v>6</v>
      </c>
      <c r="C605" s="54"/>
      <c r="D605" s="5">
        <f>SUM(E605:I605)</f>
        <v>0</v>
      </c>
      <c r="E605" s="7">
        <v>0</v>
      </c>
      <c r="F605" s="7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6"/>
    </row>
    <row r="606" spans="1:12" ht="32.25" customHeight="1" x14ac:dyDescent="0.2">
      <c r="A606" s="58"/>
      <c r="B606" s="45" t="s">
        <v>14</v>
      </c>
      <c r="C606" s="54"/>
      <c r="D606" s="5">
        <f>SUM(E606:I606)</f>
        <v>1081.9000000000001</v>
      </c>
      <c r="E606" s="7">
        <v>0</v>
      </c>
      <c r="F606" s="7">
        <v>1081.9000000000001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6"/>
    </row>
    <row r="607" spans="1:12" ht="32.25" customHeight="1" x14ac:dyDescent="0.2">
      <c r="A607" s="58"/>
      <c r="B607" s="45" t="s">
        <v>20</v>
      </c>
      <c r="C607" s="54"/>
      <c r="D607" s="5">
        <f>SUM(E607:I607)</f>
        <v>0</v>
      </c>
      <c r="E607" s="7">
        <v>0</v>
      </c>
      <c r="F607" s="7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6"/>
    </row>
    <row r="608" spans="1:12" ht="84.75" customHeight="1" x14ac:dyDescent="0.2">
      <c r="A608" s="18" t="s">
        <v>37</v>
      </c>
      <c r="B608" s="45"/>
      <c r="C608" s="45"/>
      <c r="D608" s="45"/>
      <c r="E608" s="8"/>
      <c r="F608" s="39"/>
      <c r="G608" s="45"/>
      <c r="H608" s="45"/>
      <c r="I608" s="45"/>
      <c r="J608" s="45"/>
      <c r="K608" s="45"/>
      <c r="L608" s="45"/>
    </row>
    <row r="609" spans="1:12" ht="15" customHeight="1" x14ac:dyDescent="0.2">
      <c r="A609" s="55" t="s">
        <v>39</v>
      </c>
      <c r="B609" s="45" t="s">
        <v>2</v>
      </c>
      <c r="C609" s="54" t="s">
        <v>69</v>
      </c>
      <c r="D609" s="5">
        <f>SUM(E609:I609)</f>
        <v>0</v>
      </c>
      <c r="E609" s="8">
        <f t="shared" ref="E609:K609" si="137">SUM(E610:E613)</f>
        <v>0</v>
      </c>
      <c r="F609" s="8">
        <f t="shared" si="137"/>
        <v>0</v>
      </c>
      <c r="G609" s="5">
        <f t="shared" si="137"/>
        <v>0</v>
      </c>
      <c r="H609" s="5">
        <f t="shared" si="137"/>
        <v>0</v>
      </c>
      <c r="I609" s="5">
        <f t="shared" si="137"/>
        <v>0</v>
      </c>
      <c r="J609" s="5">
        <f t="shared" si="137"/>
        <v>0</v>
      </c>
      <c r="K609" s="5">
        <f t="shared" si="137"/>
        <v>0</v>
      </c>
      <c r="L609" s="6"/>
    </row>
    <row r="610" spans="1:12" ht="30" x14ac:dyDescent="0.2">
      <c r="A610" s="56"/>
      <c r="B610" s="45" t="s">
        <v>1</v>
      </c>
      <c r="C610" s="54"/>
      <c r="D610" s="5">
        <f>SUM(E610:I610)</f>
        <v>0</v>
      </c>
      <c r="E610" s="8">
        <v>0</v>
      </c>
      <c r="F610" s="8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6"/>
    </row>
    <row r="611" spans="1:12" ht="30" x14ac:dyDescent="0.2">
      <c r="A611" s="56"/>
      <c r="B611" s="45" t="s">
        <v>6</v>
      </c>
      <c r="C611" s="54"/>
      <c r="D611" s="5">
        <f>SUM(E611:I611)</f>
        <v>0</v>
      </c>
      <c r="E611" s="8">
        <v>0</v>
      </c>
      <c r="F611" s="8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6"/>
    </row>
    <row r="612" spans="1:12" ht="45" x14ac:dyDescent="0.2">
      <c r="A612" s="56"/>
      <c r="B612" s="45" t="s">
        <v>14</v>
      </c>
      <c r="C612" s="54"/>
      <c r="D612" s="5">
        <f>SUM(E612:I612)</f>
        <v>0</v>
      </c>
      <c r="E612" s="8">
        <v>0</v>
      </c>
      <c r="F612" s="8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6"/>
    </row>
    <row r="613" spans="1:12" ht="43.5" customHeight="1" x14ac:dyDescent="0.2">
      <c r="A613" s="57"/>
      <c r="B613" s="45" t="s">
        <v>20</v>
      </c>
      <c r="C613" s="54"/>
      <c r="D613" s="5">
        <f>SUM(E613:I613)</f>
        <v>0</v>
      </c>
      <c r="E613" s="8">
        <v>0</v>
      </c>
      <c r="F613" s="8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6"/>
    </row>
    <row r="614" spans="1:12" ht="93.75" customHeight="1" x14ac:dyDescent="0.2">
      <c r="A614" s="18" t="s">
        <v>318</v>
      </c>
      <c r="B614" s="45"/>
      <c r="C614" s="45"/>
      <c r="D614" s="45"/>
      <c r="E614" s="8"/>
      <c r="F614" s="39"/>
      <c r="G614" s="45"/>
      <c r="H614" s="45"/>
      <c r="I614" s="45"/>
      <c r="J614" s="45"/>
      <c r="K614" s="45"/>
      <c r="L614" s="45"/>
    </row>
    <row r="615" spans="1:12" ht="33" customHeight="1" x14ac:dyDescent="0.2">
      <c r="A615" s="55" t="s">
        <v>301</v>
      </c>
      <c r="B615" s="45" t="s">
        <v>2</v>
      </c>
      <c r="C615" s="54" t="s">
        <v>69</v>
      </c>
      <c r="D615" s="5">
        <f t="shared" ref="D615:D629" si="138">SUM(E615:I615)</f>
        <v>97550</v>
      </c>
      <c r="E615" s="8">
        <f t="shared" ref="E615:K615" si="139">SUM(E616:E619)</f>
        <v>0</v>
      </c>
      <c r="F615" s="8">
        <f t="shared" si="139"/>
        <v>97550</v>
      </c>
      <c r="G615" s="5">
        <f t="shared" si="139"/>
        <v>0</v>
      </c>
      <c r="H615" s="5">
        <f t="shared" si="139"/>
        <v>0</v>
      </c>
      <c r="I615" s="5">
        <f t="shared" si="139"/>
        <v>0</v>
      </c>
      <c r="J615" s="5">
        <f t="shared" si="139"/>
        <v>0</v>
      </c>
      <c r="K615" s="5">
        <f t="shared" si="139"/>
        <v>0</v>
      </c>
      <c r="L615" s="6"/>
    </row>
    <row r="616" spans="1:12" ht="45" customHeight="1" x14ac:dyDescent="0.2">
      <c r="A616" s="56"/>
      <c r="B616" s="45" t="s">
        <v>1</v>
      </c>
      <c r="C616" s="54"/>
      <c r="D616" s="5">
        <f t="shared" si="138"/>
        <v>0</v>
      </c>
      <c r="E616" s="8">
        <v>0</v>
      </c>
      <c r="F616" s="8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6"/>
    </row>
    <row r="617" spans="1:12" ht="51" customHeight="1" x14ac:dyDescent="0.2">
      <c r="A617" s="56"/>
      <c r="B617" s="45" t="s">
        <v>6</v>
      </c>
      <c r="C617" s="54"/>
      <c r="D617" s="5">
        <f t="shared" si="138"/>
        <v>97550</v>
      </c>
      <c r="E617" s="8">
        <v>0</v>
      </c>
      <c r="F617" s="8">
        <v>97550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6"/>
    </row>
    <row r="618" spans="1:12" ht="62.25" customHeight="1" x14ac:dyDescent="0.2">
      <c r="A618" s="56"/>
      <c r="B618" s="45" t="s">
        <v>14</v>
      </c>
      <c r="C618" s="54"/>
      <c r="D618" s="5">
        <f t="shared" si="138"/>
        <v>0</v>
      </c>
      <c r="E618" s="8">
        <v>0</v>
      </c>
      <c r="F618" s="8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6"/>
    </row>
    <row r="619" spans="1:12" ht="54" customHeight="1" x14ac:dyDescent="0.2">
      <c r="A619" s="57"/>
      <c r="B619" s="45" t="s">
        <v>20</v>
      </c>
      <c r="C619" s="54"/>
      <c r="D619" s="5">
        <f t="shared" si="138"/>
        <v>0</v>
      </c>
      <c r="E619" s="8">
        <v>0</v>
      </c>
      <c r="F619" s="8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6"/>
    </row>
    <row r="620" spans="1:12" ht="33" customHeight="1" x14ac:dyDescent="0.2">
      <c r="A620" s="55" t="s">
        <v>302</v>
      </c>
      <c r="B620" s="45" t="s">
        <v>2</v>
      </c>
      <c r="C620" s="54" t="s">
        <v>69</v>
      </c>
      <c r="D620" s="5">
        <f t="shared" si="138"/>
        <v>93747</v>
      </c>
      <c r="E620" s="8">
        <f t="shared" ref="E620:K620" si="140">SUM(E621:E624)</f>
        <v>0</v>
      </c>
      <c r="F620" s="8">
        <f t="shared" si="140"/>
        <v>93747</v>
      </c>
      <c r="G620" s="5">
        <f t="shared" si="140"/>
        <v>0</v>
      </c>
      <c r="H620" s="5">
        <f t="shared" si="140"/>
        <v>0</v>
      </c>
      <c r="I620" s="5">
        <f t="shared" si="140"/>
        <v>0</v>
      </c>
      <c r="J620" s="5">
        <f t="shared" si="140"/>
        <v>0</v>
      </c>
      <c r="K620" s="5">
        <f t="shared" si="140"/>
        <v>0</v>
      </c>
      <c r="L620" s="6"/>
    </row>
    <row r="621" spans="1:12" ht="45" customHeight="1" x14ac:dyDescent="0.2">
      <c r="A621" s="56"/>
      <c r="B621" s="45" t="s">
        <v>1</v>
      </c>
      <c r="C621" s="54"/>
      <c r="D621" s="5">
        <f t="shared" si="138"/>
        <v>0</v>
      </c>
      <c r="E621" s="8">
        <v>0</v>
      </c>
      <c r="F621" s="8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6"/>
    </row>
    <row r="622" spans="1:12" ht="51" customHeight="1" x14ac:dyDescent="0.2">
      <c r="A622" s="56"/>
      <c r="B622" s="45" t="s">
        <v>6</v>
      </c>
      <c r="C622" s="54"/>
      <c r="D622" s="5">
        <f t="shared" si="138"/>
        <v>93747</v>
      </c>
      <c r="E622" s="8">
        <v>0</v>
      </c>
      <c r="F622" s="8">
        <v>93747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6"/>
    </row>
    <row r="623" spans="1:12" ht="62.25" customHeight="1" x14ac:dyDescent="0.2">
      <c r="A623" s="56"/>
      <c r="B623" s="45" t="s">
        <v>14</v>
      </c>
      <c r="C623" s="54"/>
      <c r="D623" s="5">
        <f t="shared" si="138"/>
        <v>0</v>
      </c>
      <c r="E623" s="8">
        <v>0</v>
      </c>
      <c r="F623" s="8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6"/>
    </row>
    <row r="624" spans="1:12" ht="54" customHeight="1" x14ac:dyDescent="0.2">
      <c r="A624" s="57"/>
      <c r="B624" s="45" t="s">
        <v>20</v>
      </c>
      <c r="C624" s="54"/>
      <c r="D624" s="5">
        <f t="shared" si="138"/>
        <v>0</v>
      </c>
      <c r="E624" s="8">
        <v>0</v>
      </c>
      <c r="F624" s="8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6"/>
    </row>
    <row r="625" spans="1:12" ht="36" customHeight="1" x14ac:dyDescent="0.2">
      <c r="A625" s="55" t="s">
        <v>352</v>
      </c>
      <c r="B625" s="45" t="s">
        <v>2</v>
      </c>
      <c r="C625" s="54" t="s">
        <v>69</v>
      </c>
      <c r="D625" s="37">
        <f t="shared" si="138"/>
        <v>13537.03</v>
      </c>
      <c r="E625" s="37">
        <f t="shared" ref="E625:K625" si="141">SUM(E626:E629)</f>
        <v>0</v>
      </c>
      <c r="F625" s="8">
        <f t="shared" si="141"/>
        <v>13537.03</v>
      </c>
      <c r="G625" s="5">
        <f t="shared" si="141"/>
        <v>0</v>
      </c>
      <c r="H625" s="5">
        <f t="shared" si="141"/>
        <v>0</v>
      </c>
      <c r="I625" s="5">
        <f t="shared" si="141"/>
        <v>0</v>
      </c>
      <c r="J625" s="5">
        <f t="shared" si="141"/>
        <v>0</v>
      </c>
      <c r="K625" s="5">
        <f t="shared" si="141"/>
        <v>0</v>
      </c>
      <c r="L625" s="6"/>
    </row>
    <row r="626" spans="1:12" ht="61.5" customHeight="1" x14ac:dyDescent="0.2">
      <c r="A626" s="56"/>
      <c r="B626" s="45" t="s">
        <v>1</v>
      </c>
      <c r="C626" s="54"/>
      <c r="D626" s="37">
        <f t="shared" si="138"/>
        <v>0</v>
      </c>
      <c r="E626" s="37">
        <v>0</v>
      </c>
      <c r="F626" s="8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6"/>
    </row>
    <row r="627" spans="1:12" ht="50.25" customHeight="1" x14ac:dyDescent="0.2">
      <c r="A627" s="56"/>
      <c r="B627" s="45" t="s">
        <v>6</v>
      </c>
      <c r="C627" s="54"/>
      <c r="D627" s="37">
        <f t="shared" si="138"/>
        <v>8537.0300000000007</v>
      </c>
      <c r="E627" s="37">
        <v>0</v>
      </c>
      <c r="F627" s="8">
        <v>8537.0300000000007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6"/>
    </row>
    <row r="628" spans="1:12" ht="63" customHeight="1" x14ac:dyDescent="0.2">
      <c r="A628" s="56"/>
      <c r="B628" s="45" t="s">
        <v>14</v>
      </c>
      <c r="C628" s="54"/>
      <c r="D628" s="37">
        <f t="shared" si="138"/>
        <v>5000</v>
      </c>
      <c r="E628" s="37">
        <v>0</v>
      </c>
      <c r="F628" s="8">
        <v>5000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6"/>
    </row>
    <row r="629" spans="1:12" ht="48.75" customHeight="1" x14ac:dyDescent="0.2">
      <c r="A629" s="57"/>
      <c r="B629" s="45" t="s">
        <v>20</v>
      </c>
      <c r="C629" s="54"/>
      <c r="D629" s="5">
        <f t="shared" si="138"/>
        <v>0</v>
      </c>
      <c r="E629" s="8">
        <v>0</v>
      </c>
      <c r="F629" s="8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6"/>
    </row>
    <row r="630" spans="1:12" ht="15" x14ac:dyDescent="0.2">
      <c r="A630" s="55" t="s">
        <v>331</v>
      </c>
      <c r="B630" s="45" t="s">
        <v>2</v>
      </c>
      <c r="C630" s="54" t="s">
        <v>69</v>
      </c>
      <c r="D630" s="37">
        <f t="shared" ref="D630:D634" si="142">SUM(E630:I630)</f>
        <v>25059.95</v>
      </c>
      <c r="E630" s="37">
        <f t="shared" ref="E630:K630" si="143">SUM(E631:E634)</f>
        <v>0</v>
      </c>
      <c r="F630" s="8">
        <f t="shared" si="143"/>
        <v>25059.95</v>
      </c>
      <c r="G630" s="5">
        <f t="shared" si="143"/>
        <v>0</v>
      </c>
      <c r="H630" s="5">
        <f t="shared" si="143"/>
        <v>0</v>
      </c>
      <c r="I630" s="5">
        <f t="shared" si="143"/>
        <v>0</v>
      </c>
      <c r="J630" s="5">
        <f t="shared" si="143"/>
        <v>0</v>
      </c>
      <c r="K630" s="5">
        <f t="shared" si="143"/>
        <v>0</v>
      </c>
      <c r="L630" s="6"/>
    </row>
    <row r="631" spans="1:12" ht="30" x14ac:dyDescent="0.2">
      <c r="A631" s="56"/>
      <c r="B631" s="45" t="s">
        <v>1</v>
      </c>
      <c r="C631" s="54"/>
      <c r="D631" s="37">
        <f t="shared" si="142"/>
        <v>0</v>
      </c>
      <c r="E631" s="37">
        <v>0</v>
      </c>
      <c r="F631" s="8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6"/>
    </row>
    <row r="632" spans="1:12" ht="30" x14ac:dyDescent="0.2">
      <c r="A632" s="56"/>
      <c r="B632" s="45" t="s">
        <v>6</v>
      </c>
      <c r="C632" s="54"/>
      <c r="D632" s="37">
        <f t="shared" si="142"/>
        <v>16439.310000000001</v>
      </c>
      <c r="E632" s="37">
        <v>0</v>
      </c>
      <c r="F632" s="8">
        <v>16439.310000000001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6"/>
    </row>
    <row r="633" spans="1:12" ht="45" x14ac:dyDescent="0.2">
      <c r="A633" s="56"/>
      <c r="B633" s="45" t="s">
        <v>14</v>
      </c>
      <c r="C633" s="54"/>
      <c r="D633" s="37">
        <f t="shared" si="142"/>
        <v>8620.64</v>
      </c>
      <c r="E633" s="37">
        <v>0</v>
      </c>
      <c r="F633" s="8">
        <v>8620.64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6"/>
    </row>
    <row r="634" spans="1:12" ht="30" x14ac:dyDescent="0.2">
      <c r="A634" s="57"/>
      <c r="B634" s="45" t="s">
        <v>20</v>
      </c>
      <c r="C634" s="54"/>
      <c r="D634" s="5">
        <f t="shared" si="142"/>
        <v>0</v>
      </c>
      <c r="E634" s="8">
        <v>0</v>
      </c>
      <c r="F634" s="8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6"/>
    </row>
    <row r="635" spans="1:12" ht="38.25" customHeight="1" x14ac:dyDescent="0.2">
      <c r="A635" s="55" t="s">
        <v>353</v>
      </c>
      <c r="B635" s="45" t="s">
        <v>2</v>
      </c>
      <c r="C635" s="54" t="s">
        <v>69</v>
      </c>
      <c r="D635" s="37">
        <f t="shared" ref="D635:D639" si="144">SUM(E635:I635)</f>
        <v>32500</v>
      </c>
      <c r="E635" s="37">
        <f t="shared" ref="E635:K635" si="145">SUM(E636:E639)</f>
        <v>0</v>
      </c>
      <c r="F635" s="8">
        <f t="shared" si="145"/>
        <v>32500</v>
      </c>
      <c r="G635" s="5">
        <f t="shared" si="145"/>
        <v>0</v>
      </c>
      <c r="H635" s="5">
        <f t="shared" si="145"/>
        <v>0</v>
      </c>
      <c r="I635" s="5">
        <f t="shared" si="145"/>
        <v>0</v>
      </c>
      <c r="J635" s="5">
        <f t="shared" si="145"/>
        <v>0</v>
      </c>
      <c r="K635" s="5">
        <f t="shared" si="145"/>
        <v>0</v>
      </c>
      <c r="L635" s="6"/>
    </row>
    <row r="636" spans="1:12" ht="65.25" customHeight="1" x14ac:dyDescent="0.2">
      <c r="A636" s="56"/>
      <c r="B636" s="45" t="s">
        <v>1</v>
      </c>
      <c r="C636" s="54"/>
      <c r="D636" s="37">
        <f t="shared" si="144"/>
        <v>0</v>
      </c>
      <c r="E636" s="37">
        <v>0</v>
      </c>
      <c r="F636" s="8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6"/>
    </row>
    <row r="637" spans="1:12" ht="63" customHeight="1" x14ac:dyDescent="0.2">
      <c r="A637" s="56"/>
      <c r="B637" s="45" t="s">
        <v>6</v>
      </c>
      <c r="C637" s="54"/>
      <c r="D637" s="37">
        <f t="shared" si="144"/>
        <v>32175</v>
      </c>
      <c r="E637" s="37">
        <v>0</v>
      </c>
      <c r="F637" s="8">
        <v>32175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6"/>
    </row>
    <row r="638" spans="1:12" ht="73.5" customHeight="1" x14ac:dyDescent="0.2">
      <c r="A638" s="56"/>
      <c r="B638" s="45" t="s">
        <v>14</v>
      </c>
      <c r="C638" s="54"/>
      <c r="D638" s="37">
        <f t="shared" si="144"/>
        <v>325</v>
      </c>
      <c r="E638" s="37">
        <v>0</v>
      </c>
      <c r="F638" s="8">
        <v>325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6"/>
    </row>
    <row r="639" spans="1:12" ht="83.25" customHeight="1" x14ac:dyDescent="0.2">
      <c r="A639" s="57"/>
      <c r="B639" s="45" t="s">
        <v>20</v>
      </c>
      <c r="C639" s="54"/>
      <c r="D639" s="5">
        <f t="shared" si="144"/>
        <v>0</v>
      </c>
      <c r="E639" s="8">
        <v>0</v>
      </c>
      <c r="F639" s="8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6"/>
    </row>
    <row r="640" spans="1:12" ht="15" x14ac:dyDescent="0.2">
      <c r="A640" s="55" t="s">
        <v>357</v>
      </c>
      <c r="B640" s="45" t="s">
        <v>2</v>
      </c>
      <c r="C640" s="54" t="s">
        <v>69</v>
      </c>
      <c r="D640" s="37">
        <f t="shared" ref="D640:D644" si="146">SUM(E640:I640)</f>
        <v>1000</v>
      </c>
      <c r="E640" s="37">
        <f t="shared" ref="E640:K640" si="147">SUM(E641:E644)</f>
        <v>0</v>
      </c>
      <c r="F640" s="8">
        <f t="shared" si="147"/>
        <v>1000</v>
      </c>
      <c r="G640" s="5">
        <f t="shared" si="147"/>
        <v>0</v>
      </c>
      <c r="H640" s="5">
        <f t="shared" si="147"/>
        <v>0</v>
      </c>
      <c r="I640" s="5">
        <f t="shared" si="147"/>
        <v>0</v>
      </c>
      <c r="J640" s="5">
        <f t="shared" si="147"/>
        <v>0</v>
      </c>
      <c r="K640" s="5">
        <f t="shared" si="147"/>
        <v>0</v>
      </c>
      <c r="L640" s="6"/>
    </row>
    <row r="641" spans="1:12" ht="30" x14ac:dyDescent="0.2">
      <c r="A641" s="56"/>
      <c r="B641" s="45" t="s">
        <v>1</v>
      </c>
      <c r="C641" s="54"/>
      <c r="D641" s="37">
        <f t="shared" si="146"/>
        <v>0</v>
      </c>
      <c r="E641" s="37">
        <v>0</v>
      </c>
      <c r="F641" s="8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6"/>
    </row>
    <row r="642" spans="1:12" ht="30" x14ac:dyDescent="0.2">
      <c r="A642" s="56"/>
      <c r="B642" s="45" t="s">
        <v>6</v>
      </c>
      <c r="C642" s="54"/>
      <c r="D642" s="37">
        <f t="shared" si="146"/>
        <v>950</v>
      </c>
      <c r="E642" s="37">
        <v>0</v>
      </c>
      <c r="F642" s="8">
        <v>950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6"/>
    </row>
    <row r="643" spans="1:12" ht="45" x14ac:dyDescent="0.2">
      <c r="A643" s="56"/>
      <c r="B643" s="45" t="s">
        <v>14</v>
      </c>
      <c r="C643" s="54"/>
      <c r="D643" s="37">
        <f t="shared" si="146"/>
        <v>50</v>
      </c>
      <c r="E643" s="37">
        <v>0</v>
      </c>
      <c r="F643" s="8">
        <v>50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6"/>
    </row>
    <row r="644" spans="1:12" ht="30" x14ac:dyDescent="0.2">
      <c r="A644" s="57"/>
      <c r="B644" s="45" t="s">
        <v>20</v>
      </c>
      <c r="C644" s="54"/>
      <c r="D644" s="5">
        <f t="shared" si="146"/>
        <v>0</v>
      </c>
      <c r="E644" s="8">
        <v>0</v>
      </c>
      <c r="F644" s="8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6"/>
    </row>
    <row r="645" spans="1:12" ht="15" x14ac:dyDescent="0.2">
      <c r="A645" s="55" t="s">
        <v>359</v>
      </c>
      <c r="B645" s="45" t="s">
        <v>2</v>
      </c>
      <c r="C645" s="54" t="s">
        <v>69</v>
      </c>
      <c r="D645" s="37">
        <f t="shared" ref="D645:D649" si="148">SUM(E645:I645)</f>
        <v>613.40000000000009</v>
      </c>
      <c r="E645" s="37">
        <f t="shared" ref="E645:K645" si="149">SUM(E646:E649)</f>
        <v>0</v>
      </c>
      <c r="F645" s="8">
        <f t="shared" si="149"/>
        <v>613.40000000000009</v>
      </c>
      <c r="G645" s="5">
        <f t="shared" si="149"/>
        <v>0</v>
      </c>
      <c r="H645" s="5">
        <f t="shared" si="149"/>
        <v>0</v>
      </c>
      <c r="I645" s="5">
        <f t="shared" si="149"/>
        <v>0</v>
      </c>
      <c r="J645" s="5">
        <f t="shared" si="149"/>
        <v>0</v>
      </c>
      <c r="K645" s="5">
        <f t="shared" si="149"/>
        <v>0</v>
      </c>
      <c r="L645" s="6"/>
    </row>
    <row r="646" spans="1:12" ht="30" x14ac:dyDescent="0.2">
      <c r="A646" s="56"/>
      <c r="B646" s="45" t="s">
        <v>1</v>
      </c>
      <c r="C646" s="54"/>
      <c r="D646" s="37">
        <f t="shared" si="148"/>
        <v>0</v>
      </c>
      <c r="E646" s="37">
        <v>0</v>
      </c>
      <c r="F646" s="8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6"/>
    </row>
    <row r="647" spans="1:12" ht="30" x14ac:dyDescent="0.2">
      <c r="A647" s="56"/>
      <c r="B647" s="45" t="s">
        <v>6</v>
      </c>
      <c r="C647" s="54"/>
      <c r="D647" s="37">
        <f t="shared" si="148"/>
        <v>435.6</v>
      </c>
      <c r="E647" s="37">
        <v>0</v>
      </c>
      <c r="F647" s="8">
        <v>435.6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6"/>
    </row>
    <row r="648" spans="1:12" ht="45" x14ac:dyDescent="0.2">
      <c r="A648" s="56"/>
      <c r="B648" s="45" t="s">
        <v>14</v>
      </c>
      <c r="C648" s="54"/>
      <c r="D648" s="37">
        <f t="shared" si="148"/>
        <v>177.8</v>
      </c>
      <c r="E648" s="37">
        <v>0</v>
      </c>
      <c r="F648" s="8">
        <v>177.8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6"/>
    </row>
    <row r="649" spans="1:12" ht="30" x14ac:dyDescent="0.2">
      <c r="A649" s="57"/>
      <c r="B649" s="45" t="s">
        <v>20</v>
      </c>
      <c r="C649" s="54"/>
      <c r="D649" s="5">
        <f t="shared" si="148"/>
        <v>0</v>
      </c>
      <c r="E649" s="8">
        <v>0</v>
      </c>
      <c r="F649" s="8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6"/>
    </row>
    <row r="650" spans="1:12" ht="15.75" x14ac:dyDescent="0.2">
      <c r="A650" s="72" t="s">
        <v>43</v>
      </c>
      <c r="B650" s="72"/>
      <c r="C650" s="72"/>
      <c r="D650" s="72"/>
      <c r="E650" s="72"/>
      <c r="F650" s="72"/>
      <c r="G650" s="72"/>
      <c r="H650" s="72"/>
      <c r="I650" s="72"/>
      <c r="J650" s="72"/>
      <c r="K650" s="72"/>
      <c r="L650" s="72"/>
    </row>
    <row r="651" spans="1:12" ht="75" x14ac:dyDescent="0.2">
      <c r="A651" s="18" t="s">
        <v>47</v>
      </c>
      <c r="B651" s="45"/>
      <c r="C651" s="45"/>
      <c r="D651" s="45"/>
      <c r="E651" s="8"/>
      <c r="F651" s="8"/>
      <c r="G651" s="45"/>
      <c r="H651" s="45"/>
      <c r="I651" s="45"/>
      <c r="J651" s="45"/>
      <c r="K651" s="45"/>
      <c r="L651" s="45"/>
    </row>
    <row r="652" spans="1:12" ht="15" customHeight="1" x14ac:dyDescent="0.2">
      <c r="A652" s="55" t="s">
        <v>44</v>
      </c>
      <c r="B652" s="45" t="s">
        <v>2</v>
      </c>
      <c r="C652" s="54" t="s">
        <v>69</v>
      </c>
      <c r="D652" s="5">
        <f t="shared" ref="D652:D667" si="150">SUM(E652:I652)</f>
        <v>0</v>
      </c>
      <c r="E652" s="8">
        <f t="shared" ref="E652:K652" si="151">SUM(E653:E656)</f>
        <v>0</v>
      </c>
      <c r="F652" s="8">
        <f t="shared" si="151"/>
        <v>0</v>
      </c>
      <c r="G652" s="5">
        <f t="shared" si="151"/>
        <v>0</v>
      </c>
      <c r="H652" s="5">
        <f t="shared" si="151"/>
        <v>0</v>
      </c>
      <c r="I652" s="5">
        <f t="shared" si="151"/>
        <v>0</v>
      </c>
      <c r="J652" s="5">
        <f t="shared" si="151"/>
        <v>0</v>
      </c>
      <c r="K652" s="5">
        <f t="shared" si="151"/>
        <v>0</v>
      </c>
      <c r="L652" s="6"/>
    </row>
    <row r="653" spans="1:12" ht="34.5" customHeight="1" x14ac:dyDescent="0.2">
      <c r="A653" s="56"/>
      <c r="B653" s="45" t="s">
        <v>1</v>
      </c>
      <c r="C653" s="54"/>
      <c r="D653" s="5">
        <f t="shared" si="150"/>
        <v>0</v>
      </c>
      <c r="E653" s="7">
        <v>0</v>
      </c>
      <c r="F653" s="7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6"/>
    </row>
    <row r="654" spans="1:12" ht="30" x14ac:dyDescent="0.2">
      <c r="A654" s="56"/>
      <c r="B654" s="45" t="s">
        <v>6</v>
      </c>
      <c r="C654" s="54"/>
      <c r="D654" s="5">
        <f t="shared" si="150"/>
        <v>0</v>
      </c>
      <c r="E654" s="7">
        <v>0</v>
      </c>
      <c r="F654" s="7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6"/>
    </row>
    <row r="655" spans="1:12" ht="45" x14ac:dyDescent="0.2">
      <c r="A655" s="56"/>
      <c r="B655" s="45" t="s">
        <v>14</v>
      </c>
      <c r="C655" s="54"/>
      <c r="D655" s="5">
        <f t="shared" si="150"/>
        <v>0</v>
      </c>
      <c r="E655" s="7">
        <v>0</v>
      </c>
      <c r="F655" s="7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6"/>
    </row>
    <row r="656" spans="1:12" ht="30" x14ac:dyDescent="0.2">
      <c r="A656" s="57"/>
      <c r="B656" s="45" t="s">
        <v>20</v>
      </c>
      <c r="C656" s="54"/>
      <c r="D656" s="5">
        <f t="shared" si="150"/>
        <v>0</v>
      </c>
      <c r="E656" s="7">
        <v>0</v>
      </c>
      <c r="F656" s="7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6"/>
    </row>
    <row r="657" spans="1:12" ht="18.75" customHeight="1" x14ac:dyDescent="0.2">
      <c r="A657" s="55" t="s">
        <v>45</v>
      </c>
      <c r="B657" s="45" t="s">
        <v>2</v>
      </c>
      <c r="C657" s="54" t="s">
        <v>69</v>
      </c>
      <c r="D657" s="5">
        <f t="shared" si="150"/>
        <v>149.5</v>
      </c>
      <c r="E657" s="8">
        <f t="shared" ref="E657:K657" si="152">SUM(E658:E661)</f>
        <v>149.5</v>
      </c>
      <c r="F657" s="8">
        <f t="shared" si="152"/>
        <v>0</v>
      </c>
      <c r="G657" s="5">
        <f t="shared" si="152"/>
        <v>0</v>
      </c>
      <c r="H657" s="5">
        <f t="shared" si="152"/>
        <v>0</v>
      </c>
      <c r="I657" s="5">
        <f t="shared" si="152"/>
        <v>0</v>
      </c>
      <c r="J657" s="5">
        <f t="shared" si="152"/>
        <v>0</v>
      </c>
      <c r="K657" s="5">
        <f t="shared" si="152"/>
        <v>0</v>
      </c>
      <c r="L657" s="6"/>
    </row>
    <row r="658" spans="1:12" ht="30" x14ac:dyDescent="0.2">
      <c r="A658" s="56"/>
      <c r="B658" s="45" t="s">
        <v>1</v>
      </c>
      <c r="C658" s="54"/>
      <c r="D658" s="5">
        <f t="shared" si="150"/>
        <v>0</v>
      </c>
      <c r="E658" s="7">
        <v>0</v>
      </c>
      <c r="F658" s="7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6"/>
    </row>
    <row r="659" spans="1:12" ht="30" x14ac:dyDescent="0.2">
      <c r="A659" s="56"/>
      <c r="B659" s="45" t="s">
        <v>6</v>
      </c>
      <c r="C659" s="54"/>
      <c r="D659" s="5">
        <f t="shared" si="150"/>
        <v>97</v>
      </c>
      <c r="E659" s="7">
        <v>97</v>
      </c>
      <c r="F659" s="7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6"/>
    </row>
    <row r="660" spans="1:12" ht="45" x14ac:dyDescent="0.2">
      <c r="A660" s="56"/>
      <c r="B660" s="45" t="s">
        <v>14</v>
      </c>
      <c r="C660" s="54"/>
      <c r="D660" s="5">
        <f t="shared" si="150"/>
        <v>52.5</v>
      </c>
      <c r="E660" s="7">
        <v>52.5</v>
      </c>
      <c r="F660" s="7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6"/>
    </row>
    <row r="661" spans="1:12" ht="30" x14ac:dyDescent="0.2">
      <c r="A661" s="57"/>
      <c r="B661" s="45" t="s">
        <v>20</v>
      </c>
      <c r="C661" s="54"/>
      <c r="D661" s="5">
        <f t="shared" si="150"/>
        <v>0</v>
      </c>
      <c r="E661" s="7">
        <v>0</v>
      </c>
      <c r="F661" s="7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6"/>
    </row>
    <row r="662" spans="1:12" ht="15" x14ac:dyDescent="0.2">
      <c r="A662" s="55" t="s">
        <v>48</v>
      </c>
      <c r="B662" s="45" t="s">
        <v>2</v>
      </c>
      <c r="C662" s="54" t="s">
        <v>69</v>
      </c>
      <c r="D662" s="5">
        <f t="shared" si="150"/>
        <v>42316.41</v>
      </c>
      <c r="E662" s="8">
        <f t="shared" ref="E662:K662" si="153">SUM(E663:E666)</f>
        <v>42316.41</v>
      </c>
      <c r="F662" s="8">
        <f t="shared" si="153"/>
        <v>0</v>
      </c>
      <c r="G662" s="5">
        <f t="shared" si="153"/>
        <v>0</v>
      </c>
      <c r="H662" s="5">
        <f t="shared" si="153"/>
        <v>0</v>
      </c>
      <c r="I662" s="5">
        <f t="shared" si="153"/>
        <v>0</v>
      </c>
      <c r="J662" s="5">
        <f t="shared" si="153"/>
        <v>0</v>
      </c>
      <c r="K662" s="5">
        <f t="shared" si="153"/>
        <v>0</v>
      </c>
      <c r="L662" s="6"/>
    </row>
    <row r="663" spans="1:12" ht="30" x14ac:dyDescent="0.2">
      <c r="A663" s="56"/>
      <c r="B663" s="45" t="s">
        <v>1</v>
      </c>
      <c r="C663" s="54"/>
      <c r="D663" s="5">
        <f t="shared" si="150"/>
        <v>0</v>
      </c>
      <c r="E663" s="7">
        <v>0</v>
      </c>
      <c r="F663" s="7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6"/>
    </row>
    <row r="664" spans="1:12" ht="30" x14ac:dyDescent="0.2">
      <c r="A664" s="56"/>
      <c r="B664" s="45" t="s">
        <v>6</v>
      </c>
      <c r="C664" s="54"/>
      <c r="D664" s="5">
        <f t="shared" si="150"/>
        <v>26988.91</v>
      </c>
      <c r="E664" s="7">
        <v>26988.91</v>
      </c>
      <c r="F664" s="7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6"/>
    </row>
    <row r="665" spans="1:12" ht="45" x14ac:dyDescent="0.2">
      <c r="A665" s="56"/>
      <c r="B665" s="45" t="s">
        <v>14</v>
      </c>
      <c r="C665" s="54"/>
      <c r="D665" s="5">
        <f t="shared" si="150"/>
        <v>15327.5</v>
      </c>
      <c r="E665" s="7">
        <v>15327.5</v>
      </c>
      <c r="F665" s="7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6"/>
    </row>
    <row r="666" spans="1:12" ht="30" x14ac:dyDescent="0.2">
      <c r="A666" s="57"/>
      <c r="B666" s="45" t="s">
        <v>20</v>
      </c>
      <c r="C666" s="54"/>
      <c r="D666" s="5">
        <f t="shared" si="150"/>
        <v>0</v>
      </c>
      <c r="E666" s="7">
        <v>0</v>
      </c>
      <c r="F666" s="7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6"/>
    </row>
    <row r="667" spans="1:12" ht="15" customHeight="1" x14ac:dyDescent="0.2">
      <c r="A667" s="55" t="s">
        <v>328</v>
      </c>
      <c r="B667" s="45" t="s">
        <v>2</v>
      </c>
      <c r="C667" s="54" t="s">
        <v>69</v>
      </c>
      <c r="D667" s="5">
        <f t="shared" si="150"/>
        <v>0</v>
      </c>
      <c r="E667" s="8">
        <f t="shared" ref="E667:K667" si="154">SUM(E668:E671)</f>
        <v>0</v>
      </c>
      <c r="F667" s="8">
        <f t="shared" si="154"/>
        <v>0</v>
      </c>
      <c r="G667" s="5">
        <f t="shared" si="154"/>
        <v>0</v>
      </c>
      <c r="H667" s="5">
        <f t="shared" si="154"/>
        <v>0</v>
      </c>
      <c r="I667" s="5">
        <f t="shared" si="154"/>
        <v>0</v>
      </c>
      <c r="J667" s="5">
        <f t="shared" si="154"/>
        <v>0</v>
      </c>
      <c r="K667" s="5">
        <f t="shared" si="154"/>
        <v>0</v>
      </c>
      <c r="L667" s="6"/>
    </row>
    <row r="668" spans="1:12" ht="30" x14ac:dyDescent="0.2">
      <c r="A668" s="56"/>
      <c r="B668" s="45" t="s">
        <v>1</v>
      </c>
      <c r="C668" s="54"/>
      <c r="D668" s="5">
        <f t="shared" ref="D668:D682" si="155">SUM(E668:I668)</f>
        <v>0</v>
      </c>
      <c r="E668" s="7">
        <v>0</v>
      </c>
      <c r="F668" s="7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6"/>
    </row>
    <row r="669" spans="1:12" ht="30" x14ac:dyDescent="0.2">
      <c r="A669" s="56"/>
      <c r="B669" s="45" t="s">
        <v>6</v>
      </c>
      <c r="C669" s="54"/>
      <c r="D669" s="5">
        <f t="shared" si="155"/>
        <v>0</v>
      </c>
      <c r="E669" s="7">
        <v>0</v>
      </c>
      <c r="F669" s="7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6"/>
    </row>
    <row r="670" spans="1:12" ht="45" x14ac:dyDescent="0.2">
      <c r="A670" s="56"/>
      <c r="B670" s="45" t="s">
        <v>14</v>
      </c>
      <c r="C670" s="54"/>
      <c r="D670" s="5">
        <f t="shared" si="155"/>
        <v>0</v>
      </c>
      <c r="E670" s="7">
        <v>0</v>
      </c>
      <c r="F670" s="7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6"/>
    </row>
    <row r="671" spans="1:12" ht="30" x14ac:dyDescent="0.2">
      <c r="A671" s="57"/>
      <c r="B671" s="45" t="s">
        <v>20</v>
      </c>
      <c r="C671" s="54"/>
      <c r="D671" s="5">
        <f t="shared" si="155"/>
        <v>0</v>
      </c>
      <c r="E671" s="7">
        <v>0</v>
      </c>
      <c r="F671" s="7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6"/>
    </row>
    <row r="672" spans="1:12" ht="15" customHeight="1" x14ac:dyDescent="0.2">
      <c r="A672" s="55" t="s">
        <v>307</v>
      </c>
      <c r="B672" s="45" t="s">
        <v>2</v>
      </c>
      <c r="C672" s="54" t="s">
        <v>69</v>
      </c>
      <c r="D672" s="5">
        <f t="shared" si="155"/>
        <v>1500</v>
      </c>
      <c r="E672" s="8">
        <f t="shared" ref="E672:K672" si="156">SUM(E673:E676)</f>
        <v>0</v>
      </c>
      <c r="F672" s="8">
        <f t="shared" si="156"/>
        <v>1500</v>
      </c>
      <c r="G672" s="5">
        <f t="shared" si="156"/>
        <v>0</v>
      </c>
      <c r="H672" s="5">
        <f t="shared" si="156"/>
        <v>0</v>
      </c>
      <c r="I672" s="5">
        <f t="shared" si="156"/>
        <v>0</v>
      </c>
      <c r="J672" s="5">
        <f t="shared" si="156"/>
        <v>0</v>
      </c>
      <c r="K672" s="5">
        <f t="shared" si="156"/>
        <v>0</v>
      </c>
      <c r="L672" s="6"/>
    </row>
    <row r="673" spans="1:12" ht="30" x14ac:dyDescent="0.2">
      <c r="A673" s="56"/>
      <c r="B673" s="45" t="s">
        <v>1</v>
      </c>
      <c r="C673" s="54"/>
      <c r="D673" s="5">
        <f t="shared" ref="D673:D676" si="157">SUM(E673:I673)</f>
        <v>0</v>
      </c>
      <c r="E673" s="7">
        <v>0</v>
      </c>
      <c r="F673" s="7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6"/>
    </row>
    <row r="674" spans="1:12" ht="30" x14ac:dyDescent="0.2">
      <c r="A674" s="56"/>
      <c r="B674" s="45" t="s">
        <v>6</v>
      </c>
      <c r="C674" s="54"/>
      <c r="D674" s="5">
        <f t="shared" si="157"/>
        <v>0</v>
      </c>
      <c r="E674" s="7">
        <v>0</v>
      </c>
      <c r="F674" s="7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6"/>
    </row>
    <row r="675" spans="1:12" ht="45" x14ac:dyDescent="0.2">
      <c r="A675" s="56"/>
      <c r="B675" s="45" t="s">
        <v>14</v>
      </c>
      <c r="C675" s="54"/>
      <c r="D675" s="5">
        <f t="shared" si="157"/>
        <v>1500</v>
      </c>
      <c r="E675" s="7">
        <v>0</v>
      </c>
      <c r="F675" s="7">
        <v>1500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6"/>
    </row>
    <row r="676" spans="1:12" ht="30" x14ac:dyDescent="0.2">
      <c r="A676" s="57"/>
      <c r="B676" s="45" t="s">
        <v>20</v>
      </c>
      <c r="C676" s="54"/>
      <c r="D676" s="5">
        <f t="shared" si="157"/>
        <v>0</v>
      </c>
      <c r="E676" s="7">
        <v>0</v>
      </c>
      <c r="F676" s="7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6"/>
    </row>
    <row r="677" spans="1:12" ht="15" x14ac:dyDescent="0.2">
      <c r="A677" s="55" t="s">
        <v>335</v>
      </c>
      <c r="B677" s="45" t="s">
        <v>2</v>
      </c>
      <c r="C677" s="54" t="s">
        <v>69</v>
      </c>
      <c r="D677" s="5">
        <f t="shared" si="155"/>
        <v>507.77</v>
      </c>
      <c r="E677" s="8">
        <f t="shared" ref="E677:K677" si="158">SUM(E678:E681)</f>
        <v>0</v>
      </c>
      <c r="F677" s="8">
        <f t="shared" si="158"/>
        <v>507.77</v>
      </c>
      <c r="G677" s="5">
        <f t="shared" si="158"/>
        <v>0</v>
      </c>
      <c r="H677" s="5">
        <f t="shared" si="158"/>
        <v>0</v>
      </c>
      <c r="I677" s="5">
        <f t="shared" si="158"/>
        <v>0</v>
      </c>
      <c r="J677" s="5">
        <f t="shared" si="158"/>
        <v>0</v>
      </c>
      <c r="K677" s="5">
        <f t="shared" si="158"/>
        <v>0</v>
      </c>
      <c r="L677" s="6"/>
    </row>
    <row r="678" spans="1:12" ht="30" x14ac:dyDescent="0.2">
      <c r="A678" s="56"/>
      <c r="B678" s="45" t="s">
        <v>1</v>
      </c>
      <c r="C678" s="54"/>
      <c r="D678" s="5">
        <f t="shared" si="155"/>
        <v>0</v>
      </c>
      <c r="E678" s="7">
        <v>0</v>
      </c>
      <c r="F678" s="7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6"/>
    </row>
    <row r="679" spans="1:12" ht="30" x14ac:dyDescent="0.2">
      <c r="A679" s="56"/>
      <c r="B679" s="45" t="s">
        <v>6</v>
      </c>
      <c r="C679" s="54"/>
      <c r="D679" s="5">
        <f t="shared" si="155"/>
        <v>0</v>
      </c>
      <c r="E679" s="7">
        <v>0</v>
      </c>
      <c r="F679" s="7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6"/>
    </row>
    <row r="680" spans="1:12" ht="45" x14ac:dyDescent="0.2">
      <c r="A680" s="56"/>
      <c r="B680" s="45" t="s">
        <v>14</v>
      </c>
      <c r="C680" s="54"/>
      <c r="D680" s="5">
        <f t="shared" si="155"/>
        <v>507.77</v>
      </c>
      <c r="E680" s="7">
        <v>0</v>
      </c>
      <c r="F680" s="7">
        <v>507.77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6"/>
    </row>
    <row r="681" spans="1:12" ht="30" x14ac:dyDescent="0.2">
      <c r="A681" s="57"/>
      <c r="B681" s="45" t="s">
        <v>20</v>
      </c>
      <c r="C681" s="54"/>
      <c r="D681" s="5">
        <f t="shared" si="155"/>
        <v>0</v>
      </c>
      <c r="E681" s="7">
        <v>0</v>
      </c>
      <c r="F681" s="7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6"/>
    </row>
    <row r="682" spans="1:12" ht="15" customHeight="1" x14ac:dyDescent="0.2">
      <c r="A682" s="55" t="s">
        <v>348</v>
      </c>
      <c r="B682" s="45" t="s">
        <v>2</v>
      </c>
      <c r="C682" s="54" t="s">
        <v>69</v>
      </c>
      <c r="D682" s="5">
        <f t="shared" si="155"/>
        <v>59.5</v>
      </c>
      <c r="E682" s="8">
        <f t="shared" ref="E682:K682" si="159">SUM(E683:E686)</f>
        <v>0</v>
      </c>
      <c r="F682" s="8">
        <f t="shared" si="159"/>
        <v>59.5</v>
      </c>
      <c r="G682" s="5">
        <f t="shared" si="159"/>
        <v>0</v>
      </c>
      <c r="H682" s="5">
        <f t="shared" si="159"/>
        <v>0</v>
      </c>
      <c r="I682" s="5">
        <f t="shared" si="159"/>
        <v>0</v>
      </c>
      <c r="J682" s="5">
        <f t="shared" si="159"/>
        <v>0</v>
      </c>
      <c r="K682" s="5">
        <f t="shared" si="159"/>
        <v>0</v>
      </c>
      <c r="L682" s="6"/>
    </row>
    <row r="683" spans="1:12" ht="30" x14ac:dyDescent="0.2">
      <c r="A683" s="56"/>
      <c r="B683" s="45" t="s">
        <v>1</v>
      </c>
      <c r="C683" s="54"/>
      <c r="D683" s="5">
        <f t="shared" ref="D683:D687" si="160">SUM(E683:I683)</f>
        <v>0</v>
      </c>
      <c r="E683" s="7">
        <v>0</v>
      </c>
      <c r="F683" s="7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6"/>
    </row>
    <row r="684" spans="1:12" ht="30" x14ac:dyDescent="0.2">
      <c r="A684" s="56"/>
      <c r="B684" s="45" t="s">
        <v>6</v>
      </c>
      <c r="C684" s="54"/>
      <c r="D684" s="5">
        <f t="shared" si="160"/>
        <v>0</v>
      </c>
      <c r="E684" s="7">
        <v>0</v>
      </c>
      <c r="F684" s="7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6"/>
    </row>
    <row r="685" spans="1:12" ht="45" x14ac:dyDescent="0.2">
      <c r="A685" s="56"/>
      <c r="B685" s="45" t="s">
        <v>14</v>
      </c>
      <c r="C685" s="54"/>
      <c r="D685" s="5">
        <f t="shared" si="160"/>
        <v>59.5</v>
      </c>
      <c r="E685" s="7">
        <v>0</v>
      </c>
      <c r="F685" s="7">
        <v>59.5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6"/>
    </row>
    <row r="686" spans="1:12" ht="30" x14ac:dyDescent="0.2">
      <c r="A686" s="57"/>
      <c r="B686" s="45" t="s">
        <v>20</v>
      </c>
      <c r="C686" s="54"/>
      <c r="D686" s="5">
        <f t="shared" si="160"/>
        <v>0</v>
      </c>
      <c r="E686" s="7">
        <v>0</v>
      </c>
      <c r="F686" s="7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6"/>
    </row>
    <row r="687" spans="1:12" ht="15" customHeight="1" x14ac:dyDescent="0.2">
      <c r="A687" s="55" t="s">
        <v>360</v>
      </c>
      <c r="B687" s="45" t="s">
        <v>2</v>
      </c>
      <c r="C687" s="54" t="s">
        <v>69</v>
      </c>
      <c r="D687" s="5">
        <f t="shared" si="160"/>
        <v>40.5</v>
      </c>
      <c r="E687" s="8">
        <f t="shared" ref="E687:K687" si="161">SUM(E688:E691)</f>
        <v>0</v>
      </c>
      <c r="F687" s="8">
        <f t="shared" si="161"/>
        <v>40.5</v>
      </c>
      <c r="G687" s="5">
        <f t="shared" si="161"/>
        <v>0</v>
      </c>
      <c r="H687" s="5">
        <f t="shared" si="161"/>
        <v>0</v>
      </c>
      <c r="I687" s="5">
        <f t="shared" si="161"/>
        <v>0</v>
      </c>
      <c r="J687" s="5">
        <f t="shared" si="161"/>
        <v>0</v>
      </c>
      <c r="K687" s="5">
        <f t="shared" si="161"/>
        <v>0</v>
      </c>
      <c r="L687" s="6"/>
    </row>
    <row r="688" spans="1:12" ht="30" x14ac:dyDescent="0.2">
      <c r="A688" s="56"/>
      <c r="B688" s="45" t="s">
        <v>1</v>
      </c>
      <c r="C688" s="54"/>
      <c r="D688" s="5">
        <f t="shared" ref="D688:D691" si="162">SUM(E688:I688)</f>
        <v>0</v>
      </c>
      <c r="E688" s="7">
        <v>0</v>
      </c>
      <c r="F688" s="7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6"/>
    </row>
    <row r="689" spans="1:12" ht="30" x14ac:dyDescent="0.2">
      <c r="A689" s="56"/>
      <c r="B689" s="45" t="s">
        <v>6</v>
      </c>
      <c r="C689" s="54"/>
      <c r="D689" s="5">
        <f t="shared" si="162"/>
        <v>0</v>
      </c>
      <c r="E689" s="7">
        <v>0</v>
      </c>
      <c r="F689" s="7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6"/>
    </row>
    <row r="690" spans="1:12" ht="45" x14ac:dyDescent="0.2">
      <c r="A690" s="56"/>
      <c r="B690" s="45" t="s">
        <v>14</v>
      </c>
      <c r="C690" s="54"/>
      <c r="D690" s="5">
        <f t="shared" si="162"/>
        <v>40.5</v>
      </c>
      <c r="E690" s="7">
        <v>0</v>
      </c>
      <c r="F690" s="7">
        <v>40.5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6"/>
    </row>
    <row r="691" spans="1:12" ht="30" x14ac:dyDescent="0.2">
      <c r="A691" s="57"/>
      <c r="B691" s="45" t="s">
        <v>20</v>
      </c>
      <c r="C691" s="54"/>
      <c r="D691" s="5">
        <f t="shared" si="162"/>
        <v>0</v>
      </c>
      <c r="E691" s="7">
        <v>0</v>
      </c>
      <c r="F691" s="7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6"/>
    </row>
    <row r="692" spans="1:12" ht="73.5" customHeight="1" x14ac:dyDescent="0.2">
      <c r="A692" s="18" t="s">
        <v>49</v>
      </c>
      <c r="B692" s="45"/>
      <c r="C692" s="45"/>
      <c r="D692" s="45"/>
      <c r="E692" s="8"/>
      <c r="F692" s="8"/>
      <c r="G692" s="45"/>
      <c r="H692" s="45"/>
      <c r="I692" s="45"/>
      <c r="J692" s="45"/>
      <c r="K692" s="45"/>
      <c r="L692" s="45"/>
    </row>
    <row r="693" spans="1:12" ht="15" customHeight="1" x14ac:dyDescent="0.2">
      <c r="A693" s="55" t="s">
        <v>50</v>
      </c>
      <c r="B693" s="45" t="s">
        <v>2</v>
      </c>
      <c r="C693" s="54" t="s">
        <v>69</v>
      </c>
      <c r="D693" s="5">
        <f t="shared" ref="D693:D712" si="163">SUM(E693:I693)</f>
        <v>28800</v>
      </c>
      <c r="E693" s="8">
        <f t="shared" ref="E693:K693" si="164">SUM(E694:E697)</f>
        <v>0</v>
      </c>
      <c r="F693" s="8">
        <f t="shared" si="164"/>
        <v>0</v>
      </c>
      <c r="G693" s="5">
        <f t="shared" si="164"/>
        <v>14400</v>
      </c>
      <c r="H693" s="5">
        <f t="shared" si="164"/>
        <v>14400</v>
      </c>
      <c r="I693" s="5">
        <f t="shared" si="164"/>
        <v>0</v>
      </c>
      <c r="J693" s="5">
        <f t="shared" si="164"/>
        <v>0</v>
      </c>
      <c r="K693" s="5">
        <f t="shared" si="164"/>
        <v>0</v>
      </c>
      <c r="L693" s="6"/>
    </row>
    <row r="694" spans="1:12" ht="30" x14ac:dyDescent="0.2">
      <c r="A694" s="56"/>
      <c r="B694" s="45" t="s">
        <v>1</v>
      </c>
      <c r="C694" s="54"/>
      <c r="D694" s="5">
        <f t="shared" si="163"/>
        <v>0</v>
      </c>
      <c r="E694" s="7">
        <v>0</v>
      </c>
      <c r="F694" s="7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6"/>
    </row>
    <row r="695" spans="1:12" ht="29.25" customHeight="1" x14ac:dyDescent="0.2">
      <c r="A695" s="56"/>
      <c r="B695" s="45" t="s">
        <v>6</v>
      </c>
      <c r="C695" s="54"/>
      <c r="D695" s="5">
        <f t="shared" si="163"/>
        <v>0</v>
      </c>
      <c r="E695" s="7">
        <v>0</v>
      </c>
      <c r="F695" s="7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6"/>
    </row>
    <row r="696" spans="1:12" ht="42.75" customHeight="1" x14ac:dyDescent="0.2">
      <c r="A696" s="56"/>
      <c r="B696" s="45" t="s">
        <v>14</v>
      </c>
      <c r="C696" s="54"/>
      <c r="D696" s="5">
        <f t="shared" si="163"/>
        <v>28800</v>
      </c>
      <c r="E696" s="7">
        <v>0</v>
      </c>
      <c r="F696" s="7">
        <v>0</v>
      </c>
      <c r="G696" s="2">
        <v>14400</v>
      </c>
      <c r="H696" s="2">
        <v>14400</v>
      </c>
      <c r="I696" s="2">
        <v>0</v>
      </c>
      <c r="J696" s="2">
        <v>0</v>
      </c>
      <c r="K696" s="2">
        <v>0</v>
      </c>
      <c r="L696" s="6"/>
    </row>
    <row r="697" spans="1:12" ht="29.25" customHeight="1" x14ac:dyDescent="0.2">
      <c r="A697" s="57"/>
      <c r="B697" s="45" t="s">
        <v>20</v>
      </c>
      <c r="C697" s="54"/>
      <c r="D697" s="5">
        <f t="shared" si="163"/>
        <v>0</v>
      </c>
      <c r="E697" s="7">
        <v>0</v>
      </c>
      <c r="F697" s="7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6"/>
    </row>
    <row r="698" spans="1:12" ht="15" customHeight="1" x14ac:dyDescent="0.2">
      <c r="A698" s="55" t="s">
        <v>46</v>
      </c>
      <c r="B698" s="45" t="s">
        <v>2</v>
      </c>
      <c r="C698" s="54" t="s">
        <v>69</v>
      </c>
      <c r="D698" s="5">
        <f t="shared" si="163"/>
        <v>0</v>
      </c>
      <c r="E698" s="8">
        <f t="shared" ref="E698:K698" si="165">SUM(E699:E702)</f>
        <v>0</v>
      </c>
      <c r="F698" s="8">
        <f t="shared" si="165"/>
        <v>0</v>
      </c>
      <c r="G698" s="5">
        <f t="shared" si="165"/>
        <v>0</v>
      </c>
      <c r="H698" s="5">
        <f t="shared" si="165"/>
        <v>0</v>
      </c>
      <c r="I698" s="5">
        <f t="shared" si="165"/>
        <v>0</v>
      </c>
      <c r="J698" s="5">
        <f t="shared" si="165"/>
        <v>0</v>
      </c>
      <c r="K698" s="5">
        <f t="shared" si="165"/>
        <v>0</v>
      </c>
      <c r="L698" s="6"/>
    </row>
    <row r="699" spans="1:12" ht="30" customHeight="1" x14ac:dyDescent="0.2">
      <c r="A699" s="56"/>
      <c r="B699" s="45" t="s">
        <v>1</v>
      </c>
      <c r="C699" s="54"/>
      <c r="D699" s="5">
        <f t="shared" si="163"/>
        <v>0</v>
      </c>
      <c r="E699" s="7">
        <v>0</v>
      </c>
      <c r="F699" s="7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6"/>
    </row>
    <row r="700" spans="1:12" ht="30" x14ac:dyDescent="0.2">
      <c r="A700" s="56"/>
      <c r="B700" s="45" t="s">
        <v>6</v>
      </c>
      <c r="C700" s="54"/>
      <c r="D700" s="5">
        <f t="shared" si="163"/>
        <v>0</v>
      </c>
      <c r="E700" s="7">
        <v>0</v>
      </c>
      <c r="F700" s="7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6"/>
    </row>
    <row r="701" spans="1:12" ht="45" x14ac:dyDescent="0.2">
      <c r="A701" s="56"/>
      <c r="B701" s="45" t="s">
        <v>14</v>
      </c>
      <c r="C701" s="54"/>
      <c r="D701" s="5">
        <f t="shared" si="163"/>
        <v>0</v>
      </c>
      <c r="E701" s="7">
        <v>0</v>
      </c>
      <c r="F701" s="7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6"/>
    </row>
    <row r="702" spans="1:12" ht="30" x14ac:dyDescent="0.2">
      <c r="A702" s="57"/>
      <c r="B702" s="45" t="s">
        <v>20</v>
      </c>
      <c r="C702" s="54"/>
      <c r="D702" s="5">
        <f t="shared" si="163"/>
        <v>0</v>
      </c>
      <c r="E702" s="7">
        <v>0</v>
      </c>
      <c r="F702" s="7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6"/>
    </row>
    <row r="703" spans="1:12" ht="14.25" customHeight="1" x14ac:dyDescent="0.2">
      <c r="A703" s="55" t="s">
        <v>136</v>
      </c>
      <c r="B703" s="20" t="s">
        <v>2</v>
      </c>
      <c r="C703" s="54" t="s">
        <v>69</v>
      </c>
      <c r="D703" s="5">
        <f t="shared" si="163"/>
        <v>618138.80000000005</v>
      </c>
      <c r="E703" s="8">
        <f t="shared" ref="E703:K703" si="166">SUM(E704:E707)</f>
        <v>135938.79999999999</v>
      </c>
      <c r="F703" s="8">
        <f t="shared" si="166"/>
        <v>173000</v>
      </c>
      <c r="G703" s="5">
        <f t="shared" si="166"/>
        <v>154600</v>
      </c>
      <c r="H703" s="5">
        <f t="shared" si="166"/>
        <v>154600</v>
      </c>
      <c r="I703" s="5">
        <f t="shared" si="166"/>
        <v>0</v>
      </c>
      <c r="J703" s="5">
        <f t="shared" si="166"/>
        <v>0</v>
      </c>
      <c r="K703" s="5">
        <f t="shared" si="166"/>
        <v>0</v>
      </c>
      <c r="L703" s="6"/>
    </row>
    <row r="704" spans="1:12" ht="30" x14ac:dyDescent="0.2">
      <c r="A704" s="56"/>
      <c r="B704" s="45" t="s">
        <v>1</v>
      </c>
      <c r="C704" s="54"/>
      <c r="D704" s="5">
        <f t="shared" si="163"/>
        <v>0</v>
      </c>
      <c r="E704" s="7">
        <v>0</v>
      </c>
      <c r="F704" s="7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6"/>
    </row>
    <row r="705" spans="1:12" ht="30" x14ac:dyDescent="0.2">
      <c r="A705" s="56"/>
      <c r="B705" s="45" t="s">
        <v>6</v>
      </c>
      <c r="C705" s="54"/>
      <c r="D705" s="5">
        <f t="shared" si="163"/>
        <v>0</v>
      </c>
      <c r="E705" s="7">
        <v>0</v>
      </c>
      <c r="F705" s="7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6"/>
    </row>
    <row r="706" spans="1:12" ht="38.25" x14ac:dyDescent="0.2">
      <c r="A706" s="56"/>
      <c r="B706" s="20" t="s">
        <v>14</v>
      </c>
      <c r="C706" s="54"/>
      <c r="D706" s="5">
        <f t="shared" si="163"/>
        <v>618138.80000000005</v>
      </c>
      <c r="E706" s="7">
        <v>135938.79999999999</v>
      </c>
      <c r="F706" s="7">
        <v>173000</v>
      </c>
      <c r="G706" s="2">
        <v>154600</v>
      </c>
      <c r="H706" s="2">
        <v>154600</v>
      </c>
      <c r="I706" s="2">
        <v>0</v>
      </c>
      <c r="J706" s="2">
        <v>0</v>
      </c>
      <c r="K706" s="2">
        <v>0</v>
      </c>
      <c r="L706" s="6"/>
    </row>
    <row r="707" spans="1:12" ht="30" x14ac:dyDescent="0.2">
      <c r="A707" s="57"/>
      <c r="B707" s="45" t="s">
        <v>20</v>
      </c>
      <c r="C707" s="54"/>
      <c r="D707" s="5">
        <f t="shared" si="163"/>
        <v>0</v>
      </c>
      <c r="E707" s="7">
        <v>0</v>
      </c>
      <c r="F707" s="7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6"/>
    </row>
    <row r="708" spans="1:12" ht="15" customHeight="1" x14ac:dyDescent="0.2">
      <c r="A708" s="55" t="s">
        <v>143</v>
      </c>
      <c r="B708" s="45" t="s">
        <v>2</v>
      </c>
      <c r="C708" s="54" t="s">
        <v>69</v>
      </c>
      <c r="D708" s="5">
        <f t="shared" si="163"/>
        <v>19200</v>
      </c>
      <c r="E708" s="8">
        <f t="shared" ref="E708:K708" si="167">SUM(E709:E712)</f>
        <v>7200</v>
      </c>
      <c r="F708" s="8">
        <f t="shared" si="167"/>
        <v>12000</v>
      </c>
      <c r="G708" s="5">
        <f t="shared" si="167"/>
        <v>0</v>
      </c>
      <c r="H708" s="5">
        <f t="shared" si="167"/>
        <v>0</v>
      </c>
      <c r="I708" s="5">
        <f t="shared" si="167"/>
        <v>0</v>
      </c>
      <c r="J708" s="5">
        <f t="shared" si="167"/>
        <v>0</v>
      </c>
      <c r="K708" s="5">
        <f t="shared" si="167"/>
        <v>0</v>
      </c>
      <c r="L708" s="6"/>
    </row>
    <row r="709" spans="1:12" ht="30" x14ac:dyDescent="0.2">
      <c r="A709" s="56"/>
      <c r="B709" s="45" t="s">
        <v>1</v>
      </c>
      <c r="C709" s="54"/>
      <c r="D709" s="5">
        <f t="shared" si="163"/>
        <v>0</v>
      </c>
      <c r="E709" s="7">
        <v>0</v>
      </c>
      <c r="F709" s="7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6"/>
    </row>
    <row r="710" spans="1:12" ht="30" x14ac:dyDescent="0.2">
      <c r="A710" s="56"/>
      <c r="B710" s="45" t="s">
        <v>6</v>
      </c>
      <c r="C710" s="54"/>
      <c r="D710" s="5">
        <f t="shared" si="163"/>
        <v>0</v>
      </c>
      <c r="E710" s="7">
        <v>0</v>
      </c>
      <c r="F710" s="7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6"/>
    </row>
    <row r="711" spans="1:12" ht="45" x14ac:dyDescent="0.2">
      <c r="A711" s="56"/>
      <c r="B711" s="45" t="s">
        <v>14</v>
      </c>
      <c r="C711" s="54"/>
      <c r="D711" s="5">
        <f t="shared" si="163"/>
        <v>19200</v>
      </c>
      <c r="E711" s="7">
        <v>7200</v>
      </c>
      <c r="F711" s="7">
        <v>12000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6"/>
    </row>
    <row r="712" spans="1:12" ht="30" x14ac:dyDescent="0.2">
      <c r="A712" s="57"/>
      <c r="B712" s="45" t="s">
        <v>20</v>
      </c>
      <c r="C712" s="54"/>
      <c r="D712" s="5">
        <f t="shared" si="163"/>
        <v>0</v>
      </c>
      <c r="E712" s="7">
        <v>0</v>
      </c>
      <c r="F712" s="7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6"/>
    </row>
    <row r="713" spans="1:12" ht="45" x14ac:dyDescent="0.2">
      <c r="A713" s="18" t="s">
        <v>144</v>
      </c>
      <c r="B713" s="45"/>
      <c r="C713" s="45"/>
      <c r="D713" s="45"/>
      <c r="E713" s="8"/>
      <c r="F713" s="8"/>
      <c r="G713" s="45"/>
      <c r="H713" s="45"/>
      <c r="I713" s="45"/>
      <c r="J713" s="45"/>
      <c r="K713" s="45"/>
      <c r="L713" s="45"/>
    </row>
    <row r="714" spans="1:12" ht="15" customHeight="1" x14ac:dyDescent="0.2">
      <c r="A714" s="55" t="s">
        <v>51</v>
      </c>
      <c r="B714" s="45" t="s">
        <v>2</v>
      </c>
      <c r="C714" s="54" t="s">
        <v>69</v>
      </c>
      <c r="D714" s="5">
        <f t="shared" ref="D714:D723" si="168">SUM(E714:I714)</f>
        <v>84723.540000000008</v>
      </c>
      <c r="E714" s="5">
        <f>SUM(E715:E718)</f>
        <v>63051.54</v>
      </c>
      <c r="F714" s="8">
        <f t="shared" ref="F714:K714" si="169">SUM(F715:F718)</f>
        <v>21672</v>
      </c>
      <c r="G714" s="5">
        <f t="shared" si="169"/>
        <v>0</v>
      </c>
      <c r="H714" s="5">
        <f t="shared" si="169"/>
        <v>0</v>
      </c>
      <c r="I714" s="5">
        <f t="shared" si="169"/>
        <v>0</v>
      </c>
      <c r="J714" s="5">
        <f t="shared" si="169"/>
        <v>0</v>
      </c>
      <c r="K714" s="5">
        <f t="shared" si="169"/>
        <v>0</v>
      </c>
      <c r="L714" s="6"/>
    </row>
    <row r="715" spans="1:12" ht="30" x14ac:dyDescent="0.2">
      <c r="A715" s="56"/>
      <c r="B715" s="45" t="s">
        <v>1</v>
      </c>
      <c r="C715" s="54"/>
      <c r="D715" s="5">
        <f t="shared" si="168"/>
        <v>0</v>
      </c>
      <c r="E715" s="7">
        <v>0</v>
      </c>
      <c r="F715" s="7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6"/>
    </row>
    <row r="716" spans="1:12" ht="30" x14ac:dyDescent="0.2">
      <c r="A716" s="56"/>
      <c r="B716" s="45" t="s">
        <v>6</v>
      </c>
      <c r="C716" s="54"/>
      <c r="D716" s="5">
        <f t="shared" si="168"/>
        <v>41991.54</v>
      </c>
      <c r="E716" s="7">
        <v>41991.54</v>
      </c>
      <c r="F716" s="7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6"/>
    </row>
    <row r="717" spans="1:12" ht="57.75" customHeight="1" x14ac:dyDescent="0.2">
      <c r="A717" s="56"/>
      <c r="B717" s="45" t="s">
        <v>14</v>
      </c>
      <c r="C717" s="54"/>
      <c r="D717" s="5">
        <f t="shared" si="168"/>
        <v>42732</v>
      </c>
      <c r="E717" s="7">
        <v>21060</v>
      </c>
      <c r="F717" s="7">
        <v>21672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6"/>
    </row>
    <row r="718" spans="1:12" ht="36" customHeight="1" x14ac:dyDescent="0.2">
      <c r="A718" s="57"/>
      <c r="B718" s="45" t="s">
        <v>20</v>
      </c>
      <c r="C718" s="54"/>
      <c r="D718" s="5">
        <f t="shared" si="168"/>
        <v>0</v>
      </c>
      <c r="E718" s="7">
        <v>0</v>
      </c>
      <c r="F718" s="7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6"/>
    </row>
    <row r="719" spans="1:12" ht="15" customHeight="1" x14ac:dyDescent="0.2">
      <c r="A719" s="55" t="s">
        <v>298</v>
      </c>
      <c r="B719" s="45" t="s">
        <v>2</v>
      </c>
      <c r="C719" s="54" t="s">
        <v>69</v>
      </c>
      <c r="D719" s="5">
        <f t="shared" si="168"/>
        <v>1000</v>
      </c>
      <c r="E719" s="5">
        <f t="shared" ref="E719:K719" si="170">SUM(E720:E723)</f>
        <v>1000</v>
      </c>
      <c r="F719" s="8">
        <f t="shared" si="170"/>
        <v>0</v>
      </c>
      <c r="G719" s="5">
        <f t="shared" si="170"/>
        <v>0</v>
      </c>
      <c r="H719" s="5">
        <f t="shared" si="170"/>
        <v>0</v>
      </c>
      <c r="I719" s="5">
        <f t="shared" si="170"/>
        <v>0</v>
      </c>
      <c r="J719" s="5">
        <f t="shared" si="170"/>
        <v>0</v>
      </c>
      <c r="K719" s="5">
        <f t="shared" si="170"/>
        <v>0</v>
      </c>
      <c r="L719" s="6"/>
    </row>
    <row r="720" spans="1:12" ht="30" x14ac:dyDescent="0.2">
      <c r="A720" s="56"/>
      <c r="B720" s="45" t="s">
        <v>1</v>
      </c>
      <c r="C720" s="54"/>
      <c r="D720" s="5">
        <f t="shared" si="168"/>
        <v>0</v>
      </c>
      <c r="E720" s="7">
        <v>0</v>
      </c>
      <c r="F720" s="7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6"/>
    </row>
    <row r="721" spans="1:12" ht="30" x14ac:dyDescent="0.2">
      <c r="A721" s="56"/>
      <c r="B721" s="45" t="s">
        <v>6</v>
      </c>
      <c r="C721" s="54"/>
      <c r="D721" s="5">
        <f t="shared" si="168"/>
        <v>0</v>
      </c>
      <c r="E721" s="7">
        <v>0</v>
      </c>
      <c r="F721" s="7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6"/>
    </row>
    <row r="722" spans="1:12" ht="57.75" customHeight="1" x14ac:dyDescent="0.2">
      <c r="A722" s="56"/>
      <c r="B722" s="45" t="s">
        <v>14</v>
      </c>
      <c r="C722" s="54"/>
      <c r="D722" s="5">
        <f t="shared" si="168"/>
        <v>1000</v>
      </c>
      <c r="E722" s="7">
        <v>1000</v>
      </c>
      <c r="F722" s="7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6"/>
    </row>
    <row r="723" spans="1:12" ht="36" customHeight="1" x14ac:dyDescent="0.2">
      <c r="A723" s="57"/>
      <c r="B723" s="45" t="s">
        <v>20</v>
      </c>
      <c r="C723" s="54"/>
      <c r="D723" s="5">
        <f t="shared" si="168"/>
        <v>0</v>
      </c>
      <c r="E723" s="7">
        <v>0</v>
      </c>
      <c r="F723" s="7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6"/>
    </row>
    <row r="724" spans="1:12" ht="75" x14ac:dyDescent="0.2">
      <c r="A724" s="18" t="s">
        <v>148</v>
      </c>
      <c r="B724" s="45"/>
      <c r="C724" s="44"/>
      <c r="D724" s="5"/>
      <c r="E724" s="7"/>
      <c r="F724" s="7"/>
      <c r="G724" s="2"/>
      <c r="H724" s="2"/>
      <c r="I724" s="2"/>
      <c r="J724" s="2"/>
      <c r="K724" s="2"/>
      <c r="L724" s="6"/>
    </row>
    <row r="725" spans="1:12" ht="15" x14ac:dyDescent="0.2">
      <c r="A725" s="55" t="s">
        <v>150</v>
      </c>
      <c r="B725" s="45" t="s">
        <v>2</v>
      </c>
      <c r="C725" s="54" t="s">
        <v>69</v>
      </c>
      <c r="D725" s="5">
        <f>SUM(E725:I725)</f>
        <v>2376</v>
      </c>
      <c r="E725" s="8">
        <f t="shared" ref="E725:K725" si="171">SUM(E726:E729)</f>
        <v>540</v>
      </c>
      <c r="F725" s="8">
        <f t="shared" si="171"/>
        <v>612</v>
      </c>
      <c r="G725" s="5">
        <f t="shared" si="171"/>
        <v>612</v>
      </c>
      <c r="H725" s="5">
        <f t="shared" si="171"/>
        <v>612</v>
      </c>
      <c r="I725" s="5">
        <f t="shared" si="171"/>
        <v>0</v>
      </c>
      <c r="J725" s="5">
        <f t="shared" si="171"/>
        <v>0</v>
      </c>
      <c r="K725" s="5">
        <f t="shared" si="171"/>
        <v>0</v>
      </c>
      <c r="L725" s="6"/>
    </row>
    <row r="726" spans="1:12" ht="30" x14ac:dyDescent="0.2">
      <c r="A726" s="56"/>
      <c r="B726" s="45" t="s">
        <v>1</v>
      </c>
      <c r="C726" s="54"/>
      <c r="D726" s="5">
        <f>SUM(E726:I726)</f>
        <v>0</v>
      </c>
      <c r="E726" s="7">
        <v>0</v>
      </c>
      <c r="F726" s="7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6"/>
    </row>
    <row r="727" spans="1:12" ht="30" x14ac:dyDescent="0.2">
      <c r="A727" s="56"/>
      <c r="B727" s="45" t="s">
        <v>6</v>
      </c>
      <c r="C727" s="54"/>
      <c r="D727" s="5">
        <f>SUM(E727:I727)</f>
        <v>2376</v>
      </c>
      <c r="E727" s="7">
        <v>540</v>
      </c>
      <c r="F727" s="7">
        <v>612</v>
      </c>
      <c r="G727" s="2">
        <v>612</v>
      </c>
      <c r="H727" s="2">
        <v>612</v>
      </c>
      <c r="I727" s="2">
        <v>0</v>
      </c>
      <c r="J727" s="2">
        <v>0</v>
      </c>
      <c r="K727" s="2">
        <v>0</v>
      </c>
      <c r="L727" s="6"/>
    </row>
    <row r="728" spans="1:12" ht="45" x14ac:dyDescent="0.2">
      <c r="A728" s="56"/>
      <c r="B728" s="45" t="s">
        <v>14</v>
      </c>
      <c r="C728" s="54"/>
      <c r="D728" s="5">
        <f>SUM(E728:I728)</f>
        <v>0</v>
      </c>
      <c r="E728" s="7">
        <v>0</v>
      </c>
      <c r="F728" s="7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6"/>
    </row>
    <row r="729" spans="1:12" ht="30" x14ac:dyDescent="0.2">
      <c r="A729" s="57"/>
      <c r="B729" s="45" t="s">
        <v>20</v>
      </c>
      <c r="C729" s="54"/>
      <c r="D729" s="5">
        <f>SUM(E729:I729)</f>
        <v>0</v>
      </c>
      <c r="E729" s="7">
        <v>0</v>
      </c>
      <c r="F729" s="7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6"/>
    </row>
    <row r="730" spans="1:12" ht="15.75" x14ac:dyDescent="0.2">
      <c r="A730" s="72" t="s">
        <v>53</v>
      </c>
      <c r="B730" s="72"/>
      <c r="C730" s="72"/>
      <c r="D730" s="72"/>
      <c r="E730" s="72"/>
      <c r="F730" s="72"/>
      <c r="G730" s="72"/>
      <c r="H730" s="72"/>
      <c r="I730" s="72"/>
      <c r="J730" s="72"/>
      <c r="K730" s="72"/>
      <c r="L730" s="72"/>
    </row>
    <row r="731" spans="1:12" ht="60" x14ac:dyDescent="0.2">
      <c r="A731" s="18" t="s">
        <v>54</v>
      </c>
      <c r="B731" s="45"/>
      <c r="C731" s="45"/>
      <c r="D731" s="45"/>
      <c r="E731" s="8"/>
      <c r="F731" s="8"/>
      <c r="G731" s="45"/>
      <c r="H731" s="45"/>
      <c r="I731" s="45"/>
      <c r="J731" s="45"/>
      <c r="K731" s="45"/>
      <c r="L731" s="45"/>
    </row>
    <row r="732" spans="1:12" ht="15" customHeight="1" x14ac:dyDescent="0.2">
      <c r="A732" s="58" t="s">
        <v>55</v>
      </c>
      <c r="B732" s="45" t="s">
        <v>2</v>
      </c>
      <c r="C732" s="54" t="s">
        <v>69</v>
      </c>
      <c r="D732" s="8">
        <f t="shared" ref="D732:D741" si="172">SUM(E732:I732)</f>
        <v>195365.83</v>
      </c>
      <c r="E732" s="8">
        <f t="shared" ref="E732:K732" si="173">SUM(E733:E736)</f>
        <v>77648.05</v>
      </c>
      <c r="F732" s="8">
        <f t="shared" si="173"/>
        <v>69352.98</v>
      </c>
      <c r="G732" s="5">
        <f t="shared" si="173"/>
        <v>24182.400000000001</v>
      </c>
      <c r="H732" s="5">
        <f t="shared" si="173"/>
        <v>24182.400000000001</v>
      </c>
      <c r="I732" s="5">
        <f t="shared" si="173"/>
        <v>0</v>
      </c>
      <c r="J732" s="5">
        <f t="shared" si="173"/>
        <v>0</v>
      </c>
      <c r="K732" s="5">
        <f t="shared" si="173"/>
        <v>0</v>
      </c>
      <c r="L732" s="6"/>
    </row>
    <row r="733" spans="1:12" ht="30" x14ac:dyDescent="0.2">
      <c r="A733" s="58"/>
      <c r="B733" s="45" t="s">
        <v>1</v>
      </c>
      <c r="C733" s="54"/>
      <c r="D733" s="8">
        <f t="shared" si="172"/>
        <v>0</v>
      </c>
      <c r="E733" s="7">
        <v>0</v>
      </c>
      <c r="F733" s="7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6"/>
    </row>
    <row r="734" spans="1:12" ht="30" x14ac:dyDescent="0.2">
      <c r="A734" s="58"/>
      <c r="B734" s="45" t="s">
        <v>6</v>
      </c>
      <c r="C734" s="54"/>
      <c r="D734" s="8">
        <f t="shared" si="172"/>
        <v>82810.48</v>
      </c>
      <c r="E734" s="7">
        <v>51274</v>
      </c>
      <c r="F734" s="7">
        <v>31536.48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6"/>
    </row>
    <row r="735" spans="1:12" ht="45" x14ac:dyDescent="0.2">
      <c r="A735" s="58"/>
      <c r="B735" s="45" t="s">
        <v>14</v>
      </c>
      <c r="C735" s="54"/>
      <c r="D735" s="8">
        <f t="shared" si="172"/>
        <v>112555.35</v>
      </c>
      <c r="E735" s="7">
        <v>26374.05</v>
      </c>
      <c r="F735" s="7">
        <v>37816.5</v>
      </c>
      <c r="G735" s="2">
        <v>24182.400000000001</v>
      </c>
      <c r="H735" s="2">
        <v>24182.400000000001</v>
      </c>
      <c r="I735" s="2">
        <v>0</v>
      </c>
      <c r="J735" s="2">
        <v>0</v>
      </c>
      <c r="K735" s="2">
        <v>0</v>
      </c>
      <c r="L735" s="6"/>
    </row>
    <row r="736" spans="1:12" ht="30" x14ac:dyDescent="0.2">
      <c r="A736" s="58"/>
      <c r="B736" s="45" t="s">
        <v>20</v>
      </c>
      <c r="C736" s="54"/>
      <c r="D736" s="5">
        <f t="shared" si="172"/>
        <v>0</v>
      </c>
      <c r="E736" s="7">
        <v>0</v>
      </c>
      <c r="F736" s="7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6"/>
    </row>
    <row r="737" spans="1:12" ht="15" customHeight="1" x14ac:dyDescent="0.2">
      <c r="A737" s="58" t="s">
        <v>202</v>
      </c>
      <c r="B737" s="45" t="s">
        <v>2</v>
      </c>
      <c r="C737" s="54" t="s">
        <v>69</v>
      </c>
      <c r="D737" s="5">
        <f t="shared" si="172"/>
        <v>3610.8999999999996</v>
      </c>
      <c r="E737" s="8">
        <f t="shared" ref="E737:K737" si="174">SUM(E738:E741)</f>
        <v>3610.8999999999996</v>
      </c>
      <c r="F737" s="8">
        <f t="shared" si="174"/>
        <v>0</v>
      </c>
      <c r="G737" s="5">
        <f t="shared" si="174"/>
        <v>0</v>
      </c>
      <c r="H737" s="5">
        <f t="shared" si="174"/>
        <v>0</v>
      </c>
      <c r="I737" s="5">
        <f t="shared" si="174"/>
        <v>0</v>
      </c>
      <c r="J737" s="5">
        <f t="shared" si="174"/>
        <v>0</v>
      </c>
      <c r="K737" s="5">
        <f t="shared" si="174"/>
        <v>0</v>
      </c>
      <c r="L737" s="6"/>
    </row>
    <row r="738" spans="1:12" ht="30" x14ac:dyDescent="0.2">
      <c r="A738" s="58"/>
      <c r="B738" s="45" t="s">
        <v>1</v>
      </c>
      <c r="C738" s="54"/>
      <c r="D738" s="5">
        <f t="shared" si="172"/>
        <v>0</v>
      </c>
      <c r="E738" s="7">
        <v>0</v>
      </c>
      <c r="F738" s="7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6"/>
    </row>
    <row r="739" spans="1:12" ht="30" x14ac:dyDescent="0.2">
      <c r="A739" s="58"/>
      <c r="B739" s="45" t="s">
        <v>6</v>
      </c>
      <c r="C739" s="54"/>
      <c r="D739" s="5">
        <f t="shared" si="172"/>
        <v>2343.6999999999998</v>
      </c>
      <c r="E739" s="7">
        <v>2343.6999999999998</v>
      </c>
      <c r="F739" s="7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6"/>
    </row>
    <row r="740" spans="1:12" ht="45" x14ac:dyDescent="0.2">
      <c r="A740" s="58"/>
      <c r="B740" s="45" t="s">
        <v>14</v>
      </c>
      <c r="C740" s="54"/>
      <c r="D740" s="5">
        <f t="shared" si="172"/>
        <v>1267.2</v>
      </c>
      <c r="E740" s="7">
        <v>1267.2</v>
      </c>
      <c r="F740" s="7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6"/>
    </row>
    <row r="741" spans="1:12" ht="30" x14ac:dyDescent="0.2">
      <c r="A741" s="58"/>
      <c r="B741" s="45" t="s">
        <v>20</v>
      </c>
      <c r="C741" s="54"/>
      <c r="D741" s="5">
        <f t="shared" si="172"/>
        <v>0</v>
      </c>
      <c r="E741" s="7">
        <v>0</v>
      </c>
      <c r="F741" s="7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6"/>
    </row>
    <row r="742" spans="1:12" ht="105" x14ac:dyDescent="0.2">
      <c r="A742" s="18" t="s">
        <v>56</v>
      </c>
      <c r="B742" s="45"/>
      <c r="C742" s="45"/>
      <c r="D742" s="45"/>
      <c r="E742" s="8"/>
      <c r="F742" s="8"/>
      <c r="G742" s="45"/>
      <c r="H742" s="45"/>
      <c r="I742" s="45"/>
      <c r="J742" s="45"/>
      <c r="K742" s="45"/>
      <c r="L742" s="45"/>
    </row>
    <row r="743" spans="1:12" ht="15" customHeight="1" x14ac:dyDescent="0.2">
      <c r="A743" s="58" t="s">
        <v>57</v>
      </c>
      <c r="B743" s="45" t="s">
        <v>2</v>
      </c>
      <c r="C743" s="54" t="s">
        <v>69</v>
      </c>
      <c r="D743" s="5">
        <f t="shared" ref="D743:D757" si="175">SUM(E743:I743)</f>
        <v>113846.8</v>
      </c>
      <c r="E743" s="8">
        <f t="shared" ref="E743:K743" si="176">SUM(E744:E747)</f>
        <v>25461.7</v>
      </c>
      <c r="F743" s="8">
        <f t="shared" si="176"/>
        <v>29461.7</v>
      </c>
      <c r="G743" s="5">
        <f t="shared" si="176"/>
        <v>29461.7</v>
      </c>
      <c r="H743" s="5">
        <f t="shared" si="176"/>
        <v>29461.7</v>
      </c>
      <c r="I743" s="5">
        <f t="shared" si="176"/>
        <v>0</v>
      </c>
      <c r="J743" s="5">
        <f t="shared" si="176"/>
        <v>0</v>
      </c>
      <c r="K743" s="5">
        <f t="shared" si="176"/>
        <v>0</v>
      </c>
      <c r="L743" s="6"/>
    </row>
    <row r="744" spans="1:12" ht="30" x14ac:dyDescent="0.2">
      <c r="A744" s="58"/>
      <c r="B744" s="45" t="s">
        <v>1</v>
      </c>
      <c r="C744" s="54"/>
      <c r="D744" s="5">
        <f t="shared" si="175"/>
        <v>0</v>
      </c>
      <c r="E744" s="7">
        <v>0</v>
      </c>
      <c r="F744" s="7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6"/>
    </row>
    <row r="745" spans="1:12" ht="30" x14ac:dyDescent="0.2">
      <c r="A745" s="58"/>
      <c r="B745" s="45" t="s">
        <v>6</v>
      </c>
      <c r="C745" s="54"/>
      <c r="D745" s="5">
        <f t="shared" si="175"/>
        <v>0</v>
      </c>
      <c r="E745" s="7">
        <v>0</v>
      </c>
      <c r="F745" s="7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6"/>
    </row>
    <row r="746" spans="1:12" ht="45" x14ac:dyDescent="0.2">
      <c r="A746" s="58"/>
      <c r="B746" s="45" t="s">
        <v>14</v>
      </c>
      <c r="C746" s="54"/>
      <c r="D746" s="5">
        <f t="shared" si="175"/>
        <v>113846.8</v>
      </c>
      <c r="E746" s="7">
        <v>25461.7</v>
      </c>
      <c r="F746" s="7">
        <v>29461.7</v>
      </c>
      <c r="G746" s="2">
        <v>29461.7</v>
      </c>
      <c r="H746" s="2">
        <v>29461.7</v>
      </c>
      <c r="I746" s="2">
        <v>0</v>
      </c>
      <c r="J746" s="2">
        <v>0</v>
      </c>
      <c r="K746" s="2">
        <v>0</v>
      </c>
      <c r="L746" s="6"/>
    </row>
    <row r="747" spans="1:12" ht="30" x14ac:dyDescent="0.2">
      <c r="A747" s="58"/>
      <c r="B747" s="45" t="s">
        <v>20</v>
      </c>
      <c r="C747" s="54"/>
      <c r="D747" s="5">
        <f t="shared" si="175"/>
        <v>0</v>
      </c>
      <c r="E747" s="7">
        <v>0</v>
      </c>
      <c r="F747" s="7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6"/>
    </row>
    <row r="748" spans="1:12" ht="15" x14ac:dyDescent="0.2">
      <c r="A748" s="58" t="s">
        <v>58</v>
      </c>
      <c r="B748" s="45" t="s">
        <v>2</v>
      </c>
      <c r="C748" s="54" t="s">
        <v>69</v>
      </c>
      <c r="D748" s="8">
        <f t="shared" si="175"/>
        <v>993607.19</v>
      </c>
      <c r="E748" s="8">
        <f t="shared" ref="E748:K748" si="177">SUM(E749:E752)</f>
        <v>215076</v>
      </c>
      <c r="F748" s="8">
        <f t="shared" si="177"/>
        <v>246956.79999999999</v>
      </c>
      <c r="G748" s="37">
        <f t="shared" si="177"/>
        <v>259304.58</v>
      </c>
      <c r="H748" s="37">
        <f t="shared" si="177"/>
        <v>272269.81</v>
      </c>
      <c r="I748" s="5">
        <f t="shared" si="177"/>
        <v>0</v>
      </c>
      <c r="J748" s="5">
        <f t="shared" si="177"/>
        <v>0</v>
      </c>
      <c r="K748" s="5">
        <f t="shared" si="177"/>
        <v>0</v>
      </c>
      <c r="L748" s="6"/>
    </row>
    <row r="749" spans="1:12" ht="30" x14ac:dyDescent="0.2">
      <c r="A749" s="58"/>
      <c r="B749" s="45" t="s">
        <v>1</v>
      </c>
      <c r="C749" s="54"/>
      <c r="D749" s="8">
        <f t="shared" si="175"/>
        <v>0</v>
      </c>
      <c r="E749" s="7">
        <v>0</v>
      </c>
      <c r="F749" s="7">
        <v>0</v>
      </c>
      <c r="G749" s="38">
        <v>0</v>
      </c>
      <c r="H749" s="38">
        <v>0</v>
      </c>
      <c r="I749" s="2">
        <v>0</v>
      </c>
      <c r="J749" s="2">
        <v>0</v>
      </c>
      <c r="K749" s="2">
        <v>0</v>
      </c>
      <c r="L749" s="6"/>
    </row>
    <row r="750" spans="1:12" ht="30" x14ac:dyDescent="0.2">
      <c r="A750" s="58"/>
      <c r="B750" s="45" t="s">
        <v>6</v>
      </c>
      <c r="C750" s="54"/>
      <c r="D750" s="8">
        <f t="shared" si="175"/>
        <v>0</v>
      </c>
      <c r="E750" s="7">
        <v>0</v>
      </c>
      <c r="F750" s="7">
        <v>0</v>
      </c>
      <c r="G750" s="38">
        <v>0</v>
      </c>
      <c r="H750" s="38">
        <v>0</v>
      </c>
      <c r="I750" s="2">
        <v>0</v>
      </c>
      <c r="J750" s="2">
        <v>0</v>
      </c>
      <c r="K750" s="2">
        <v>0</v>
      </c>
      <c r="L750" s="6"/>
    </row>
    <row r="751" spans="1:12" ht="45" x14ac:dyDescent="0.2">
      <c r="A751" s="58"/>
      <c r="B751" s="45" t="s">
        <v>14</v>
      </c>
      <c r="C751" s="54"/>
      <c r="D751" s="8">
        <f t="shared" si="175"/>
        <v>0</v>
      </c>
      <c r="E751" s="7">
        <v>0</v>
      </c>
      <c r="F751" s="7">
        <v>0</v>
      </c>
      <c r="G751" s="38">
        <v>0</v>
      </c>
      <c r="H751" s="38">
        <v>0</v>
      </c>
      <c r="I751" s="2">
        <v>0</v>
      </c>
      <c r="J751" s="2">
        <v>0</v>
      </c>
      <c r="K751" s="2">
        <v>0</v>
      </c>
      <c r="L751" s="6"/>
    </row>
    <row r="752" spans="1:12" ht="30" x14ac:dyDescent="0.2">
      <c r="A752" s="58"/>
      <c r="B752" s="45" t="s">
        <v>20</v>
      </c>
      <c r="C752" s="54"/>
      <c r="D752" s="8">
        <f t="shared" si="175"/>
        <v>993607.19</v>
      </c>
      <c r="E752" s="8">
        <v>215076</v>
      </c>
      <c r="F752" s="8">
        <v>246956.79999999999</v>
      </c>
      <c r="G752" s="37">
        <v>259304.58</v>
      </c>
      <c r="H752" s="37">
        <v>272269.81</v>
      </c>
      <c r="I752" s="2">
        <v>0</v>
      </c>
      <c r="J752" s="2">
        <v>0</v>
      </c>
      <c r="K752" s="2">
        <v>0</v>
      </c>
      <c r="L752" s="6"/>
    </row>
    <row r="753" spans="1:12" ht="15" x14ac:dyDescent="0.2">
      <c r="A753" s="58" t="s">
        <v>59</v>
      </c>
      <c r="B753" s="45" t="s">
        <v>2</v>
      </c>
      <c r="C753" s="54" t="s">
        <v>69</v>
      </c>
      <c r="D753" s="5">
        <f t="shared" si="175"/>
        <v>340326.40000000002</v>
      </c>
      <c r="E753" s="8">
        <f t="shared" ref="E753:K753" si="178">SUM(E754:E757)</f>
        <v>233655.2</v>
      </c>
      <c r="F753" s="8">
        <f t="shared" si="178"/>
        <v>106671.2</v>
      </c>
      <c r="G753" s="5">
        <f t="shared" si="178"/>
        <v>0</v>
      </c>
      <c r="H753" s="5">
        <f t="shared" si="178"/>
        <v>0</v>
      </c>
      <c r="I753" s="5">
        <f t="shared" si="178"/>
        <v>0</v>
      </c>
      <c r="J753" s="5">
        <f t="shared" si="178"/>
        <v>0</v>
      </c>
      <c r="K753" s="5">
        <f t="shared" si="178"/>
        <v>0</v>
      </c>
      <c r="L753" s="6"/>
    </row>
    <row r="754" spans="1:12" ht="30" x14ac:dyDescent="0.2">
      <c r="A754" s="58"/>
      <c r="B754" s="45" t="s">
        <v>1</v>
      </c>
      <c r="C754" s="54"/>
      <c r="D754" s="5">
        <f t="shared" si="175"/>
        <v>0</v>
      </c>
      <c r="E754" s="7">
        <v>0</v>
      </c>
      <c r="F754" s="7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6"/>
    </row>
    <row r="755" spans="1:12" ht="30" x14ac:dyDescent="0.2">
      <c r="A755" s="58"/>
      <c r="B755" s="45" t="s">
        <v>6</v>
      </c>
      <c r="C755" s="54"/>
      <c r="D755" s="5">
        <f t="shared" si="175"/>
        <v>0</v>
      </c>
      <c r="E755" s="7">
        <v>0</v>
      </c>
      <c r="F755" s="7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6"/>
    </row>
    <row r="756" spans="1:12" ht="45" x14ac:dyDescent="0.2">
      <c r="A756" s="58"/>
      <c r="B756" s="45" t="s">
        <v>14</v>
      </c>
      <c r="C756" s="54"/>
      <c r="D756" s="5">
        <f t="shared" si="175"/>
        <v>340326.40000000002</v>
      </c>
      <c r="E756" s="7">
        <v>233655.2</v>
      </c>
      <c r="F756" s="7">
        <v>106671.2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6"/>
    </row>
    <row r="757" spans="1:12" ht="33.75" customHeight="1" x14ac:dyDescent="0.2">
      <c r="A757" s="58"/>
      <c r="B757" s="45" t="s">
        <v>20</v>
      </c>
      <c r="C757" s="54"/>
      <c r="D757" s="5">
        <f t="shared" si="175"/>
        <v>0</v>
      </c>
      <c r="E757" s="7">
        <v>0</v>
      </c>
      <c r="F757" s="7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6"/>
    </row>
    <row r="758" spans="1:12" ht="15" x14ac:dyDescent="0.2">
      <c r="A758" s="58" t="s">
        <v>152</v>
      </c>
      <c r="B758" s="45" t="s">
        <v>2</v>
      </c>
      <c r="C758" s="54" t="s">
        <v>69</v>
      </c>
      <c r="D758" s="5">
        <f t="shared" ref="D758:D767" si="179">SUM(E758:I758)</f>
        <v>1748.3</v>
      </c>
      <c r="E758" s="8">
        <f t="shared" ref="E758:K758" si="180">SUM(E759:E762)</f>
        <v>1748.3</v>
      </c>
      <c r="F758" s="8">
        <f t="shared" si="180"/>
        <v>0</v>
      </c>
      <c r="G758" s="5">
        <f t="shared" si="180"/>
        <v>0</v>
      </c>
      <c r="H758" s="5">
        <f t="shared" si="180"/>
        <v>0</v>
      </c>
      <c r="I758" s="5">
        <f t="shared" si="180"/>
        <v>0</v>
      </c>
      <c r="J758" s="5">
        <f t="shared" si="180"/>
        <v>0</v>
      </c>
      <c r="K758" s="5">
        <f t="shared" si="180"/>
        <v>0</v>
      </c>
      <c r="L758" s="6"/>
    </row>
    <row r="759" spans="1:12" ht="30" x14ac:dyDescent="0.2">
      <c r="A759" s="58"/>
      <c r="B759" s="45" t="s">
        <v>1</v>
      </c>
      <c r="C759" s="54"/>
      <c r="D759" s="5">
        <f t="shared" si="179"/>
        <v>0</v>
      </c>
      <c r="E759" s="7">
        <v>0</v>
      </c>
      <c r="F759" s="7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6"/>
    </row>
    <row r="760" spans="1:12" ht="30" x14ac:dyDescent="0.2">
      <c r="A760" s="58"/>
      <c r="B760" s="45" t="s">
        <v>6</v>
      </c>
      <c r="C760" s="54"/>
      <c r="D760" s="5">
        <f t="shared" si="179"/>
        <v>0</v>
      </c>
      <c r="E760" s="7">
        <v>0</v>
      </c>
      <c r="F760" s="7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6"/>
    </row>
    <row r="761" spans="1:12" ht="45" x14ac:dyDescent="0.2">
      <c r="A761" s="58"/>
      <c r="B761" s="45" t="s">
        <v>14</v>
      </c>
      <c r="C761" s="54"/>
      <c r="D761" s="5">
        <f t="shared" si="179"/>
        <v>1748.3</v>
      </c>
      <c r="E761" s="7">
        <v>1748.3</v>
      </c>
      <c r="F761" s="7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6"/>
    </row>
    <row r="762" spans="1:12" ht="33.75" customHeight="1" x14ac:dyDescent="0.2">
      <c r="A762" s="58"/>
      <c r="B762" s="45" t="s">
        <v>20</v>
      </c>
      <c r="C762" s="54"/>
      <c r="D762" s="5">
        <f t="shared" si="179"/>
        <v>0</v>
      </c>
      <c r="E762" s="7">
        <v>0</v>
      </c>
      <c r="F762" s="7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6"/>
    </row>
    <row r="763" spans="1:12" ht="15" x14ac:dyDescent="0.2">
      <c r="A763" s="58" t="s">
        <v>198</v>
      </c>
      <c r="B763" s="45" t="s">
        <v>2</v>
      </c>
      <c r="C763" s="54" t="s">
        <v>69</v>
      </c>
      <c r="D763" s="8">
        <f t="shared" si="179"/>
        <v>10032.16</v>
      </c>
      <c r="E763" s="8">
        <f t="shared" ref="E763:K763" si="181">SUM(E764:E767)</f>
        <v>10032.16</v>
      </c>
      <c r="F763" s="8">
        <f t="shared" si="181"/>
        <v>0</v>
      </c>
      <c r="G763" s="5">
        <f t="shared" si="181"/>
        <v>0</v>
      </c>
      <c r="H763" s="5">
        <f t="shared" si="181"/>
        <v>0</v>
      </c>
      <c r="I763" s="5">
        <f t="shared" si="181"/>
        <v>0</v>
      </c>
      <c r="J763" s="5">
        <f t="shared" si="181"/>
        <v>0</v>
      </c>
      <c r="K763" s="5">
        <f t="shared" si="181"/>
        <v>0</v>
      </c>
      <c r="L763" s="6"/>
    </row>
    <row r="764" spans="1:12" ht="30" x14ac:dyDescent="0.2">
      <c r="A764" s="58"/>
      <c r="B764" s="45" t="s">
        <v>1</v>
      </c>
      <c r="C764" s="54"/>
      <c r="D764" s="8">
        <f t="shared" si="179"/>
        <v>0</v>
      </c>
      <c r="E764" s="7">
        <v>0</v>
      </c>
      <c r="F764" s="7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6"/>
    </row>
    <row r="765" spans="1:12" ht="30" x14ac:dyDescent="0.2">
      <c r="A765" s="58"/>
      <c r="B765" s="45" t="s">
        <v>6</v>
      </c>
      <c r="C765" s="54"/>
      <c r="D765" s="8">
        <f t="shared" si="179"/>
        <v>0</v>
      </c>
      <c r="E765" s="7">
        <v>0</v>
      </c>
      <c r="F765" s="7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6"/>
    </row>
    <row r="766" spans="1:12" ht="45" x14ac:dyDescent="0.2">
      <c r="A766" s="58"/>
      <c r="B766" s="45" t="s">
        <v>14</v>
      </c>
      <c r="C766" s="54"/>
      <c r="D766" s="8">
        <f t="shared" si="179"/>
        <v>10032.16</v>
      </c>
      <c r="E766" s="7">
        <v>10032.16</v>
      </c>
      <c r="F766" s="7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6"/>
    </row>
    <row r="767" spans="1:12" ht="33.75" customHeight="1" x14ac:dyDescent="0.2">
      <c r="A767" s="58"/>
      <c r="B767" s="45" t="s">
        <v>20</v>
      </c>
      <c r="C767" s="54"/>
      <c r="D767" s="5">
        <f t="shared" si="179"/>
        <v>0</v>
      </c>
      <c r="E767" s="7">
        <v>0</v>
      </c>
      <c r="F767" s="7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6"/>
    </row>
    <row r="768" spans="1:12" ht="15" x14ac:dyDescent="0.2">
      <c r="A768" s="58" t="s">
        <v>300</v>
      </c>
      <c r="B768" s="45" t="s">
        <v>2</v>
      </c>
      <c r="C768" s="54" t="s">
        <v>69</v>
      </c>
      <c r="D768" s="5">
        <f>SUM(E768:I768)</f>
        <v>26450</v>
      </c>
      <c r="E768" s="8">
        <f t="shared" ref="E768:K768" si="182">SUM(E769:E772)</f>
        <v>0</v>
      </c>
      <c r="F768" s="8">
        <f t="shared" si="182"/>
        <v>26450</v>
      </c>
      <c r="G768" s="5">
        <f t="shared" si="182"/>
        <v>0</v>
      </c>
      <c r="H768" s="5">
        <f t="shared" si="182"/>
        <v>0</v>
      </c>
      <c r="I768" s="5">
        <f t="shared" si="182"/>
        <v>0</v>
      </c>
      <c r="J768" s="5">
        <f t="shared" si="182"/>
        <v>0</v>
      </c>
      <c r="K768" s="5">
        <f t="shared" si="182"/>
        <v>0</v>
      </c>
      <c r="L768" s="6"/>
    </row>
    <row r="769" spans="1:12" ht="30" x14ac:dyDescent="0.2">
      <c r="A769" s="58"/>
      <c r="B769" s="45" t="s">
        <v>1</v>
      </c>
      <c r="C769" s="54"/>
      <c r="D769" s="5">
        <f>SUM(E769:I769)</f>
        <v>0</v>
      </c>
      <c r="E769" s="7">
        <v>0</v>
      </c>
      <c r="F769" s="7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6"/>
    </row>
    <row r="770" spans="1:12" ht="30" x14ac:dyDescent="0.2">
      <c r="A770" s="58"/>
      <c r="B770" s="45" t="s">
        <v>6</v>
      </c>
      <c r="C770" s="54"/>
      <c r="D770" s="5">
        <f>SUM(E770:I770)</f>
        <v>0</v>
      </c>
      <c r="E770" s="7">
        <v>0</v>
      </c>
      <c r="F770" s="7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6"/>
    </row>
    <row r="771" spans="1:12" ht="45" x14ac:dyDescent="0.2">
      <c r="A771" s="58"/>
      <c r="B771" s="45" t="s">
        <v>14</v>
      </c>
      <c r="C771" s="54"/>
      <c r="D771" s="5">
        <f>SUM(E771:I771)</f>
        <v>26450</v>
      </c>
      <c r="E771" s="7">
        <v>0</v>
      </c>
      <c r="F771" s="7">
        <v>26450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6"/>
    </row>
    <row r="772" spans="1:12" ht="33.75" customHeight="1" x14ac:dyDescent="0.2">
      <c r="A772" s="58"/>
      <c r="B772" s="45" t="s">
        <v>20</v>
      </c>
      <c r="C772" s="54"/>
      <c r="D772" s="5">
        <f>SUM(E772:I772)</f>
        <v>0</v>
      </c>
      <c r="E772" s="7">
        <v>0</v>
      </c>
      <c r="F772" s="7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6"/>
    </row>
    <row r="773" spans="1:12" ht="75" x14ac:dyDescent="0.2">
      <c r="A773" s="18" t="s">
        <v>60</v>
      </c>
      <c r="B773" s="45"/>
      <c r="C773" s="45"/>
      <c r="D773" s="45"/>
      <c r="E773" s="8"/>
      <c r="F773" s="8"/>
      <c r="G773" s="45"/>
      <c r="H773" s="45"/>
      <c r="I773" s="45"/>
      <c r="J773" s="45"/>
      <c r="K773" s="45"/>
      <c r="L773" s="45"/>
    </row>
    <row r="774" spans="1:12" ht="15" customHeight="1" x14ac:dyDescent="0.2">
      <c r="A774" s="60" t="s">
        <v>61</v>
      </c>
      <c r="B774" s="45" t="s">
        <v>2</v>
      </c>
      <c r="C774" s="63" t="s">
        <v>69</v>
      </c>
      <c r="D774" s="5">
        <f>SUM(E774:I774)</f>
        <v>0</v>
      </c>
      <c r="E774" s="8">
        <f t="shared" ref="E774:K774" si="183">SUM(E775:E778)</f>
        <v>0</v>
      </c>
      <c r="F774" s="8">
        <f t="shared" si="183"/>
        <v>0</v>
      </c>
      <c r="G774" s="5">
        <f t="shared" si="183"/>
        <v>0</v>
      </c>
      <c r="H774" s="5">
        <f t="shared" si="183"/>
        <v>0</v>
      </c>
      <c r="I774" s="5">
        <f t="shared" si="183"/>
        <v>0</v>
      </c>
      <c r="J774" s="5">
        <f t="shared" si="183"/>
        <v>0</v>
      </c>
      <c r="K774" s="5">
        <f t="shared" si="183"/>
        <v>0</v>
      </c>
      <c r="L774" s="6"/>
    </row>
    <row r="775" spans="1:12" ht="30" x14ac:dyDescent="0.2">
      <c r="A775" s="61"/>
      <c r="B775" s="45" t="s">
        <v>1</v>
      </c>
      <c r="C775" s="64"/>
      <c r="D775" s="5">
        <f>SUM(E775:I775)</f>
        <v>0</v>
      </c>
      <c r="E775" s="7">
        <v>0</v>
      </c>
      <c r="F775" s="7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6"/>
    </row>
    <row r="776" spans="1:12" ht="30" x14ac:dyDescent="0.2">
      <c r="A776" s="61"/>
      <c r="B776" s="45" t="s">
        <v>6</v>
      </c>
      <c r="C776" s="64"/>
      <c r="D776" s="5">
        <f>SUM(E776:I776)</f>
        <v>0</v>
      </c>
      <c r="E776" s="7">
        <v>0</v>
      </c>
      <c r="F776" s="7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6"/>
    </row>
    <row r="777" spans="1:12" ht="45" x14ac:dyDescent="0.2">
      <c r="A777" s="61"/>
      <c r="B777" s="45" t="s">
        <v>14</v>
      </c>
      <c r="C777" s="64"/>
      <c r="D777" s="5">
        <f>SUM(E777:I777)</f>
        <v>0</v>
      </c>
      <c r="E777" s="7">
        <v>0</v>
      </c>
      <c r="F777" s="7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6"/>
    </row>
    <row r="778" spans="1:12" ht="30" x14ac:dyDescent="0.2">
      <c r="A778" s="62"/>
      <c r="B778" s="45" t="s">
        <v>20</v>
      </c>
      <c r="C778" s="65"/>
      <c r="D778" s="5">
        <f>SUM(E778:I778)</f>
        <v>0</v>
      </c>
      <c r="E778" s="7">
        <v>0</v>
      </c>
      <c r="F778" s="7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6"/>
    </row>
  </sheetData>
  <mergeCells count="321">
    <mergeCell ref="F2:K2"/>
    <mergeCell ref="C598:C602"/>
    <mergeCell ref="A603:A607"/>
    <mergeCell ref="A550:A554"/>
    <mergeCell ref="C550:C554"/>
    <mergeCell ref="C572:C576"/>
    <mergeCell ref="A730:L730"/>
    <mergeCell ref="A732:A736"/>
    <mergeCell ref="C732:C736"/>
    <mergeCell ref="A561:A565"/>
    <mergeCell ref="C561:C565"/>
    <mergeCell ref="A566:L566"/>
    <mergeCell ref="A513:A517"/>
    <mergeCell ref="C513:C517"/>
    <mergeCell ref="A518:A522"/>
    <mergeCell ref="C518:C522"/>
    <mergeCell ref="A523:A527"/>
    <mergeCell ref="C523:C527"/>
    <mergeCell ref="A528:A532"/>
    <mergeCell ref="C528:C532"/>
    <mergeCell ref="A533:L533"/>
    <mergeCell ref="A534:A538"/>
    <mergeCell ref="C534:C538"/>
    <mergeCell ref="A539:A543"/>
    <mergeCell ref="A737:A741"/>
    <mergeCell ref="C737:C741"/>
    <mergeCell ref="C567:C571"/>
    <mergeCell ref="A572:A576"/>
    <mergeCell ref="A583:A587"/>
    <mergeCell ref="C583:C587"/>
    <mergeCell ref="A588:A592"/>
    <mergeCell ref="C588:C592"/>
    <mergeCell ref="A593:A597"/>
    <mergeCell ref="C593:C597"/>
    <mergeCell ref="A567:A571"/>
    <mergeCell ref="A650:L650"/>
    <mergeCell ref="A578:A582"/>
    <mergeCell ref="C578:C582"/>
    <mergeCell ref="A577:L577"/>
    <mergeCell ref="A652:A656"/>
    <mergeCell ref="A615:A619"/>
    <mergeCell ref="C615:C619"/>
    <mergeCell ref="A620:A624"/>
    <mergeCell ref="C620:C624"/>
    <mergeCell ref="A625:A629"/>
    <mergeCell ref="C625:C629"/>
    <mergeCell ref="A598:A602"/>
    <mergeCell ref="C609:C613"/>
    <mergeCell ref="C682:C686"/>
    <mergeCell ref="C725:C729"/>
    <mergeCell ref="A677:A681"/>
    <mergeCell ref="C677:C681"/>
    <mergeCell ref="A667:A671"/>
    <mergeCell ref="C667:C671"/>
    <mergeCell ref="C662:C666"/>
    <mergeCell ref="A687:A691"/>
    <mergeCell ref="C687:C691"/>
    <mergeCell ref="A672:A676"/>
    <mergeCell ref="C672:C676"/>
    <mergeCell ref="A498:A502"/>
    <mergeCell ref="C498:C502"/>
    <mergeCell ref="A503:A507"/>
    <mergeCell ref="C503:C507"/>
    <mergeCell ref="C455:C459"/>
    <mergeCell ref="A497:L497"/>
    <mergeCell ref="A487:A491"/>
    <mergeCell ref="C487:C491"/>
    <mergeCell ref="A476:A480"/>
    <mergeCell ref="A296:A300"/>
    <mergeCell ref="C296:C300"/>
    <mergeCell ref="A306:A310"/>
    <mergeCell ref="C306:C310"/>
    <mergeCell ref="A301:A305"/>
    <mergeCell ref="A276:A280"/>
    <mergeCell ref="A331:A335"/>
    <mergeCell ref="C286:C290"/>
    <mergeCell ref="A311:A315"/>
    <mergeCell ref="C311:C315"/>
    <mergeCell ref="A321:A325"/>
    <mergeCell ref="C321:C325"/>
    <mergeCell ref="A316:A320"/>
    <mergeCell ref="C291:C295"/>
    <mergeCell ref="A286:A290"/>
    <mergeCell ref="C316:C320"/>
    <mergeCell ref="A30:A34"/>
    <mergeCell ref="C25:C29"/>
    <mergeCell ref="A25:A29"/>
    <mergeCell ref="C30:C34"/>
    <mergeCell ref="A35:A39"/>
    <mergeCell ref="C80:C84"/>
    <mergeCell ref="C35:C39"/>
    <mergeCell ref="C70:C74"/>
    <mergeCell ref="A40:A44"/>
    <mergeCell ref="C40:C44"/>
    <mergeCell ref="A45:A49"/>
    <mergeCell ref="C45:C49"/>
    <mergeCell ref="A50:A54"/>
    <mergeCell ref="C50:C54"/>
    <mergeCell ref="A70:A74"/>
    <mergeCell ref="A55:A59"/>
    <mergeCell ref="C55:C59"/>
    <mergeCell ref="A60:A64"/>
    <mergeCell ref="C60:C64"/>
    <mergeCell ref="A65:A69"/>
    <mergeCell ref="C65:C69"/>
    <mergeCell ref="C75:C79"/>
    <mergeCell ref="A80:A84"/>
    <mergeCell ref="A75:A79"/>
    <mergeCell ref="F8:L8"/>
    <mergeCell ref="F4:L4"/>
    <mergeCell ref="L11:L12"/>
    <mergeCell ref="A15:A19"/>
    <mergeCell ref="A20:A24"/>
    <mergeCell ref="C15:C19"/>
    <mergeCell ref="C20:C24"/>
    <mergeCell ref="A13:L13"/>
    <mergeCell ref="A11:A12"/>
    <mergeCell ref="A9:L9"/>
    <mergeCell ref="B11:B12"/>
    <mergeCell ref="C11:C12"/>
    <mergeCell ref="D11:K11"/>
    <mergeCell ref="C346:C350"/>
    <mergeCell ref="C366:C370"/>
    <mergeCell ref="A336:A340"/>
    <mergeCell ref="C336:C340"/>
    <mergeCell ref="A341:A345"/>
    <mergeCell ref="C341:C345"/>
    <mergeCell ref="A413:A417"/>
    <mergeCell ref="C413:C417"/>
    <mergeCell ref="A372:A376"/>
    <mergeCell ref="C372:C376"/>
    <mergeCell ref="A387:A391"/>
    <mergeCell ref="C387:C391"/>
    <mergeCell ref="C361:C365"/>
    <mergeCell ref="A555:A559"/>
    <mergeCell ref="C555:C559"/>
    <mergeCell ref="A560:L560"/>
    <mergeCell ref="C476:C480"/>
    <mergeCell ref="A465:L465"/>
    <mergeCell ref="C90:C94"/>
    <mergeCell ref="C95:C99"/>
    <mergeCell ref="C105:C109"/>
    <mergeCell ref="A90:A94"/>
    <mergeCell ref="C181:C185"/>
    <mergeCell ref="C161:C165"/>
    <mergeCell ref="A166:A170"/>
    <mergeCell ref="A100:A104"/>
    <mergeCell ref="C100:C104"/>
    <mergeCell ref="A439:A443"/>
    <mergeCell ref="A176:A180"/>
    <mergeCell ref="C176:C180"/>
    <mergeCell ref="C166:C170"/>
    <mergeCell ref="A171:A175"/>
    <mergeCell ref="C171:C175"/>
    <mergeCell ref="A161:A165"/>
    <mergeCell ref="C125:C129"/>
    <mergeCell ref="C196:C200"/>
    <mergeCell ref="A346:A350"/>
    <mergeCell ref="A85:A89"/>
    <mergeCell ref="C85:C89"/>
    <mergeCell ref="C397:C401"/>
    <mergeCell ref="A110:A114"/>
    <mergeCell ref="C110:C114"/>
    <mergeCell ref="A115:A119"/>
    <mergeCell ref="C115:C119"/>
    <mergeCell ref="A291:A295"/>
    <mergeCell ref="A221:A225"/>
    <mergeCell ref="C221:C225"/>
    <mergeCell ref="A226:A230"/>
    <mergeCell ref="C226:C230"/>
    <mergeCell ref="A231:A235"/>
    <mergeCell ref="C191:C195"/>
    <mergeCell ref="A120:A124"/>
    <mergeCell ref="C120:C124"/>
    <mergeCell ref="C276:C280"/>
    <mergeCell ref="A377:A381"/>
    <mergeCell ref="C377:C381"/>
    <mergeCell ref="C301:C305"/>
    <mergeCell ref="A326:A330"/>
    <mergeCell ref="C326:C330"/>
    <mergeCell ref="A95:A99"/>
    <mergeCell ref="A181:A185"/>
    <mergeCell ref="A105:A109"/>
    <mergeCell ref="C186:C190"/>
    <mergeCell ref="A186:A190"/>
    <mergeCell ref="C266:C270"/>
    <mergeCell ref="A191:A195"/>
    <mergeCell ref="A402:L402"/>
    <mergeCell ref="A361:A365"/>
    <mergeCell ref="C356:C360"/>
    <mergeCell ref="A768:A772"/>
    <mergeCell ref="C433:C437"/>
    <mergeCell ref="C768:C772"/>
    <mergeCell ref="A725:A729"/>
    <mergeCell ref="A763:A767"/>
    <mergeCell ref="C763:C767"/>
    <mergeCell ref="A719:A723"/>
    <mergeCell ref="C719:C723"/>
    <mergeCell ref="C657:C661"/>
    <mergeCell ref="C539:C543"/>
    <mergeCell ref="A544:L544"/>
    <mergeCell ref="A545:A549"/>
    <mergeCell ref="C545:C549"/>
    <mergeCell ref="A482:A486"/>
    <mergeCell ref="C482:C486"/>
    <mergeCell ref="A450:A454"/>
    <mergeCell ref="C450:C454"/>
    <mergeCell ref="A455:A459"/>
    <mergeCell ref="A481:L481"/>
    <mergeCell ref="A466:A470"/>
    <mergeCell ref="A508:A512"/>
    <mergeCell ref="C508:C512"/>
    <mergeCell ref="A492:A496"/>
    <mergeCell ref="C492:C496"/>
    <mergeCell ref="A281:A285"/>
    <mergeCell ref="C281:C285"/>
    <mergeCell ref="A444:L444"/>
    <mergeCell ref="A445:A449"/>
    <mergeCell ref="C466:C470"/>
    <mergeCell ref="A471:A475"/>
    <mergeCell ref="C471:C475"/>
    <mergeCell ref="A423:A427"/>
    <mergeCell ref="C331:C335"/>
    <mergeCell ref="C439:C443"/>
    <mergeCell ref="A356:A360"/>
    <mergeCell ref="A351:A355"/>
    <mergeCell ref="C351:C355"/>
    <mergeCell ref="A371:L371"/>
    <mergeCell ref="A382:A386"/>
    <mergeCell ref="C382:C386"/>
    <mergeCell ref="A774:A778"/>
    <mergeCell ref="C774:C778"/>
    <mergeCell ref="A758:A762"/>
    <mergeCell ref="C758:C762"/>
    <mergeCell ref="A657:A661"/>
    <mergeCell ref="C652:C656"/>
    <mergeCell ref="A698:A702"/>
    <mergeCell ref="C698:C702"/>
    <mergeCell ref="A693:A697"/>
    <mergeCell ref="C693:C697"/>
    <mergeCell ref="A703:A707"/>
    <mergeCell ref="C703:C707"/>
    <mergeCell ref="A708:A712"/>
    <mergeCell ref="C708:C712"/>
    <mergeCell ref="A714:A718"/>
    <mergeCell ref="C714:C718"/>
    <mergeCell ref="A753:A757"/>
    <mergeCell ref="C753:C757"/>
    <mergeCell ref="A662:A666"/>
    <mergeCell ref="A743:A747"/>
    <mergeCell ref="C743:C747"/>
    <mergeCell ref="A748:A752"/>
    <mergeCell ref="C748:C752"/>
    <mergeCell ref="A682:A686"/>
    <mergeCell ref="A271:A275"/>
    <mergeCell ref="C271:C275"/>
    <mergeCell ref="A236:A240"/>
    <mergeCell ref="C236:C240"/>
    <mergeCell ref="A246:A250"/>
    <mergeCell ref="C246:C250"/>
    <mergeCell ref="A251:A255"/>
    <mergeCell ref="C251:C255"/>
    <mergeCell ref="A241:A245"/>
    <mergeCell ref="C241:C245"/>
    <mergeCell ref="A256:A260"/>
    <mergeCell ref="C261:C265"/>
    <mergeCell ref="A266:A270"/>
    <mergeCell ref="A125:A129"/>
    <mergeCell ref="A196:A200"/>
    <mergeCell ref="A201:A205"/>
    <mergeCell ref="C201:C205"/>
    <mergeCell ref="A206:A210"/>
    <mergeCell ref="C206:C210"/>
    <mergeCell ref="A211:A215"/>
    <mergeCell ref="C216:C220"/>
    <mergeCell ref="C256:C260"/>
    <mergeCell ref="A135:A139"/>
    <mergeCell ref="C135:C139"/>
    <mergeCell ref="A140:A144"/>
    <mergeCell ref="C140:C144"/>
    <mergeCell ref="C231:C235"/>
    <mergeCell ref="A145:A149"/>
    <mergeCell ref="C145:C149"/>
    <mergeCell ref="A150:A154"/>
    <mergeCell ref="C150:C154"/>
    <mergeCell ref="A155:A159"/>
    <mergeCell ref="C155:C159"/>
    <mergeCell ref="A438:L438"/>
    <mergeCell ref="A403:A407"/>
    <mergeCell ref="C403:C407"/>
    <mergeCell ref="A408:A412"/>
    <mergeCell ref="C408:C412"/>
    <mergeCell ref="C423:C427"/>
    <mergeCell ref="A418:A422"/>
    <mergeCell ref="C418:C422"/>
    <mergeCell ref="A366:A370"/>
    <mergeCell ref="A433:A437"/>
    <mergeCell ref="F1:L1"/>
    <mergeCell ref="A130:A134"/>
    <mergeCell ref="C130:C134"/>
    <mergeCell ref="A635:A639"/>
    <mergeCell ref="C635:C639"/>
    <mergeCell ref="A640:A644"/>
    <mergeCell ref="C640:C644"/>
    <mergeCell ref="A645:A649"/>
    <mergeCell ref="C645:C649"/>
    <mergeCell ref="A428:A432"/>
    <mergeCell ref="C428:C432"/>
    <mergeCell ref="A392:A396"/>
    <mergeCell ref="C392:C396"/>
    <mergeCell ref="C603:C607"/>
    <mergeCell ref="A630:A634"/>
    <mergeCell ref="C630:C634"/>
    <mergeCell ref="A609:A613"/>
    <mergeCell ref="C211:C215"/>
    <mergeCell ref="A216:A220"/>
    <mergeCell ref="A460:A464"/>
    <mergeCell ref="C460:C464"/>
    <mergeCell ref="A397:A401"/>
    <mergeCell ref="C445:C449"/>
    <mergeCell ref="A261:A265"/>
  </mergeCells>
  <pageMargins left="0.25" right="0.25" top="0.24" bottom="0.47" header="0.17" footer="0.17"/>
  <pageSetup paperSize="9" scale="59" orientation="landscape" r:id="rId1"/>
  <headerFooter alignWithMargins="0"/>
  <rowBreaks count="16" manualBreakCount="16">
    <brk id="33" max="16383" man="1"/>
    <brk id="47" max="16383" man="1"/>
    <brk id="432" max="9" man="1"/>
    <brk id="457" max="16383" man="1"/>
    <brk id="482" max="16383" man="1"/>
    <brk id="507" max="16383" man="1"/>
    <brk id="532" max="16383" man="1"/>
    <brk id="559" max="16383" man="1"/>
    <brk id="589" max="16383" man="1"/>
    <brk id="613" max="16383" man="1"/>
    <brk id="629" max="16383" man="1"/>
    <brk id="649" max="16383" man="1"/>
    <brk id="676" max="16383" man="1"/>
    <brk id="702" max="16383" man="1"/>
    <brk id="729" max="16383" man="1"/>
    <brk id="7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48"/>
  <sheetViews>
    <sheetView view="pageBreakPreview" zoomScale="60" zoomScaleNormal="80" workbookViewId="0">
      <selection activeCell="A8" sqref="A8:O8"/>
    </sheetView>
  </sheetViews>
  <sheetFormatPr defaultRowHeight="14.25" x14ac:dyDescent="0.2"/>
  <cols>
    <col min="1" max="1" width="5.28515625" style="4" customWidth="1"/>
    <col min="2" max="2" width="34.7109375" style="4" customWidth="1"/>
    <col min="3" max="3" width="22.28515625" style="4" customWidth="1"/>
    <col min="4" max="4" width="19.42578125" style="4" customWidth="1"/>
    <col min="5" max="5" width="20.5703125" style="12" customWidth="1"/>
    <col min="6" max="6" width="14.5703125" style="12" customWidth="1"/>
    <col min="7" max="7" width="14.85546875" style="12" customWidth="1"/>
    <col min="8" max="8" width="14.5703125" style="12" customWidth="1"/>
    <col min="9" max="9" width="14.7109375" style="12" customWidth="1"/>
    <col min="10" max="10" width="15" style="12" customWidth="1"/>
    <col min="11" max="11" width="12.42578125" style="12" customWidth="1"/>
    <col min="12" max="12" width="12.28515625" style="12" customWidth="1"/>
    <col min="13" max="13" width="12.7109375" style="12" bestFit="1" customWidth="1"/>
    <col min="14" max="14" width="9.140625" style="21" customWidth="1"/>
    <col min="15" max="15" width="27.85546875" style="4" customWidth="1"/>
    <col min="16" max="16" width="13.140625" style="4" customWidth="1"/>
    <col min="17" max="20" width="9.85546875" style="4" bestFit="1" customWidth="1"/>
    <col min="21" max="16384" width="9.140625" style="4"/>
  </cols>
  <sheetData>
    <row r="1" spans="1:15" ht="15" x14ac:dyDescent="0.25">
      <c r="I1" s="9" t="s">
        <v>395</v>
      </c>
    </row>
    <row r="2" spans="1:15" ht="15" x14ac:dyDescent="0.25">
      <c r="A2" s="23"/>
      <c r="C2" s="24"/>
      <c r="D2" s="22"/>
      <c r="F2" s="25"/>
      <c r="G2" s="9"/>
      <c r="H2" s="25"/>
      <c r="I2" s="9" t="s">
        <v>365</v>
      </c>
      <c r="K2" s="25"/>
      <c r="L2" s="25"/>
      <c r="M2" s="25"/>
      <c r="N2" s="26"/>
      <c r="O2" s="27"/>
    </row>
    <row r="3" spans="1:15" ht="15" x14ac:dyDescent="0.25">
      <c r="A3" s="23"/>
      <c r="C3" s="24"/>
      <c r="D3" s="22"/>
      <c r="F3" s="25"/>
      <c r="G3" s="9"/>
      <c r="H3" s="25"/>
      <c r="I3" s="9" t="s">
        <v>24</v>
      </c>
      <c r="K3" s="25"/>
      <c r="L3" s="25"/>
      <c r="M3" s="25"/>
      <c r="N3" s="26"/>
      <c r="O3" s="27"/>
    </row>
    <row r="4" spans="1:15" ht="15" x14ac:dyDescent="0.25">
      <c r="A4" s="23"/>
      <c r="C4" s="24"/>
      <c r="D4" s="22"/>
      <c r="F4" s="25"/>
      <c r="G4" s="9"/>
      <c r="H4" s="25"/>
      <c r="I4" s="10" t="s">
        <v>25</v>
      </c>
      <c r="K4" s="10"/>
      <c r="L4" s="10"/>
      <c r="M4" s="10"/>
      <c r="N4" s="10"/>
      <c r="O4" s="1"/>
    </row>
    <row r="5" spans="1:15" ht="15" x14ac:dyDescent="0.25">
      <c r="A5" s="23"/>
      <c r="C5" s="24"/>
      <c r="D5" s="22"/>
      <c r="F5" s="25"/>
      <c r="G5" s="9"/>
      <c r="H5" s="25"/>
      <c r="I5" s="10" t="s">
        <v>26</v>
      </c>
      <c r="K5" s="10"/>
      <c r="L5" s="10"/>
      <c r="M5" s="10"/>
      <c r="N5" s="10"/>
      <c r="O5" s="1"/>
    </row>
    <row r="6" spans="1:15" ht="15" x14ac:dyDescent="0.25">
      <c r="A6" s="23"/>
      <c r="C6" s="24"/>
      <c r="D6" s="22"/>
      <c r="F6" s="25"/>
      <c r="G6" s="9"/>
      <c r="H6" s="25"/>
      <c r="I6" s="10" t="s">
        <v>27</v>
      </c>
      <c r="K6" s="10"/>
      <c r="L6" s="10"/>
      <c r="M6" s="10"/>
      <c r="N6" s="10"/>
      <c r="O6" s="1"/>
    </row>
    <row r="7" spans="1:15" ht="15" customHeight="1" x14ac:dyDescent="0.25">
      <c r="A7" s="23"/>
      <c r="C7" s="24"/>
      <c r="D7" s="22"/>
      <c r="F7" s="25"/>
      <c r="G7" s="9"/>
      <c r="H7" s="25"/>
      <c r="I7" s="52" t="s">
        <v>366</v>
      </c>
      <c r="J7" s="52"/>
      <c r="K7" s="52"/>
      <c r="L7" s="52"/>
      <c r="M7" s="52"/>
      <c r="N7" s="52"/>
      <c r="O7" s="52"/>
    </row>
    <row r="8" spans="1:15" s="28" customFormat="1" ht="15.75" customHeight="1" x14ac:dyDescent="0.2">
      <c r="A8" s="73" t="s">
        <v>23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</row>
    <row r="9" spans="1:15" s="28" customFormat="1" ht="15.75" customHeight="1" x14ac:dyDescent="0.2">
      <c r="A9" s="73" t="s">
        <v>303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</row>
    <row r="10" spans="1:15" s="28" customFormat="1" ht="15.75" x14ac:dyDescent="0.2">
      <c r="A10" s="16"/>
      <c r="B10" s="16"/>
      <c r="C10" s="16"/>
      <c r="D10" s="16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spans="1:15" ht="18" customHeight="1" x14ac:dyDescent="0.2">
      <c r="A11" s="86" t="s">
        <v>4</v>
      </c>
      <c r="B11" s="86" t="s">
        <v>15</v>
      </c>
      <c r="C11" s="86" t="s">
        <v>16</v>
      </c>
      <c r="D11" s="86" t="s">
        <v>7</v>
      </c>
      <c r="E11" s="108" t="s">
        <v>137</v>
      </c>
      <c r="F11" s="90" t="s">
        <v>17</v>
      </c>
      <c r="G11" s="109" t="s">
        <v>8</v>
      </c>
      <c r="H11" s="110"/>
      <c r="I11" s="110"/>
      <c r="J11" s="110"/>
      <c r="K11" s="111"/>
      <c r="L11" s="50"/>
      <c r="M11" s="50"/>
      <c r="N11" s="90" t="s">
        <v>10</v>
      </c>
      <c r="O11" s="83" t="s">
        <v>13</v>
      </c>
    </row>
    <row r="12" spans="1:15" ht="111" customHeight="1" x14ac:dyDescent="0.2">
      <c r="A12" s="86"/>
      <c r="B12" s="86"/>
      <c r="C12" s="86"/>
      <c r="D12" s="86"/>
      <c r="E12" s="108"/>
      <c r="F12" s="90"/>
      <c r="G12" s="47" t="s">
        <v>138</v>
      </c>
      <c r="H12" s="47" t="s">
        <v>139</v>
      </c>
      <c r="I12" s="47" t="s">
        <v>140</v>
      </c>
      <c r="J12" s="47" t="s">
        <v>141</v>
      </c>
      <c r="K12" s="47" t="s">
        <v>142</v>
      </c>
      <c r="L12" s="47" t="s">
        <v>304</v>
      </c>
      <c r="M12" s="47" t="s">
        <v>316</v>
      </c>
      <c r="N12" s="90"/>
      <c r="O12" s="85"/>
    </row>
    <row r="13" spans="1:15" ht="15" x14ac:dyDescent="0.2">
      <c r="A13" s="46">
        <v>1</v>
      </c>
      <c r="B13" s="46">
        <v>2</v>
      </c>
      <c r="C13" s="46">
        <v>3</v>
      </c>
      <c r="D13" s="46">
        <v>4</v>
      </c>
      <c r="E13" s="34">
        <v>5</v>
      </c>
      <c r="F13" s="34">
        <v>6</v>
      </c>
      <c r="G13" s="34">
        <v>7</v>
      </c>
      <c r="H13" s="47">
        <v>8</v>
      </c>
      <c r="I13" s="34">
        <v>9</v>
      </c>
      <c r="J13" s="34">
        <v>10</v>
      </c>
      <c r="K13" s="34">
        <v>11</v>
      </c>
      <c r="L13" s="34">
        <v>12</v>
      </c>
      <c r="M13" s="46">
        <v>13</v>
      </c>
      <c r="N13" s="34">
        <v>14</v>
      </c>
      <c r="O13" s="46">
        <v>15</v>
      </c>
    </row>
    <row r="14" spans="1:15" ht="22.5" customHeight="1" x14ac:dyDescent="0.2">
      <c r="A14" s="106" t="s">
        <v>28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</row>
    <row r="15" spans="1:15" ht="18.75" customHeight="1" x14ac:dyDescent="0.2">
      <c r="A15" s="91" t="s">
        <v>5</v>
      </c>
      <c r="B15" s="92" t="s">
        <v>29</v>
      </c>
      <c r="C15" s="93" t="s">
        <v>30</v>
      </c>
      <c r="D15" s="48" t="s">
        <v>2</v>
      </c>
      <c r="E15" s="30">
        <f>SUM(E16:E19)</f>
        <v>192698.6</v>
      </c>
      <c r="F15" s="49">
        <f>SUM(G15:K15)</f>
        <v>1293853.47</v>
      </c>
      <c r="G15" s="30">
        <f t="shared" ref="G15:M15" si="0">SUM(G16:G19)</f>
        <v>323690.60000000003</v>
      </c>
      <c r="H15" s="30">
        <f t="shared" si="0"/>
        <v>353514.76999999996</v>
      </c>
      <c r="I15" s="30">
        <f t="shared" si="0"/>
        <v>247014.1</v>
      </c>
      <c r="J15" s="30">
        <f t="shared" si="0"/>
        <v>369634</v>
      </c>
      <c r="K15" s="30">
        <f t="shared" si="0"/>
        <v>0</v>
      </c>
      <c r="L15" s="30">
        <f t="shared" si="0"/>
        <v>0</v>
      </c>
      <c r="M15" s="30">
        <f t="shared" si="0"/>
        <v>0</v>
      </c>
      <c r="N15" s="90" t="s">
        <v>64</v>
      </c>
      <c r="O15" s="55" t="s">
        <v>315</v>
      </c>
    </row>
    <row r="16" spans="1:15" ht="51.75" customHeight="1" x14ac:dyDescent="0.2">
      <c r="A16" s="91"/>
      <c r="B16" s="92"/>
      <c r="C16" s="93"/>
      <c r="D16" s="48" t="s">
        <v>1</v>
      </c>
      <c r="E16" s="30">
        <f>E21+E26+E31+E36+E41+E46+E51+E56+E61+E66+E71+E76+E81+E86+E91+E96+E101</f>
        <v>0</v>
      </c>
      <c r="F16" s="30">
        <f>F21+F26+F31+F36+F41+F46+F51+F56+F61+F66+F71+F76+F81+F86+F91+F96+F101</f>
        <v>0</v>
      </c>
      <c r="G16" s="30">
        <f>G21+G26+G31+G36+G41+G46+G51+G56+G61+G66+G71+G76+G81+G86+G91+G96+G101+G106+G111+G116+G121+G126+G131+G136+G141+G146</f>
        <v>0</v>
      </c>
      <c r="H16" s="30">
        <f>H21+H26+H31+H36+H41+H46+H51+H56+H61+H66+H71+H76+H81+H86+H91+H96+H101+H106+H111+H116+H121+H126+H131+H136+H141+H146</f>
        <v>0</v>
      </c>
      <c r="I16" s="30">
        <f>I21+I26+I31+I36+I41+I46+I51+I56+I61+I66+I71+I76+I81+I86+I91+I96+I101</f>
        <v>0</v>
      </c>
      <c r="J16" s="30">
        <f>J21+J26+J31+J36+J41+J46+J51+J56+J61+J66+J71+J76+J81+J86+J91+J96+J101</f>
        <v>0</v>
      </c>
      <c r="K16" s="30">
        <f>K21+K26+K31+K36+K41+K46+K51+K56+K61+K66+K71+K76+K81+K86+K91+K96+K101</f>
        <v>0</v>
      </c>
      <c r="L16" s="30">
        <f>L21+L26+L31+L36+L41+L46+L51+L56+L61+L66+L71+L76+L81+L86+L91+L96+L101</f>
        <v>0</v>
      </c>
      <c r="M16" s="30">
        <f>M21+M26+M31+M36+M41+M46+M51+M56+M61+M66+M71+M76+M81+M86+M91+M96+M101</f>
        <v>0</v>
      </c>
      <c r="N16" s="90"/>
      <c r="O16" s="56"/>
    </row>
    <row r="17" spans="1:16" ht="60" x14ac:dyDescent="0.2">
      <c r="A17" s="91"/>
      <c r="B17" s="92"/>
      <c r="C17" s="93"/>
      <c r="D17" s="48" t="s">
        <v>6</v>
      </c>
      <c r="E17" s="30">
        <f t="shared" ref="E17" si="1">E22+E27+E32+E37+E42+E47+E52+E57+E62+E67+E72+E77+E82+E87+E92+E97+E102</f>
        <v>0</v>
      </c>
      <c r="F17" s="30">
        <f t="shared" ref="F17:F18" si="2">F22+F27+F32+F37+F42+F47+F52+F57+F62+F67+F72+F77+F82+F87+F92+F97+F102</f>
        <v>72477.009999999995</v>
      </c>
      <c r="G17" s="30">
        <f t="shared" ref="G17:G18" si="3">G22+G27+G32+G37+G42+G47+G52+G57+G62+G67+G72+G77+G82+G87+G92+G97+G102+G107+G112+G117+G122+G127+G132+G137+G142+G147</f>
        <v>72477.009999999995</v>
      </c>
      <c r="H17" s="30">
        <f>H22+H27+H32+H37+H42+H47+H52+H57+H62+H67+H72+H77+H82+H87+H92+H97+H102+H107+H112+H117+H122+H127+H132+H137+H142+H147</f>
        <v>0</v>
      </c>
      <c r="I17" s="30">
        <f t="shared" ref="I17:L17" si="4">I22+I27+I32+I37+I42+I47+I52+I57+I62+I67+I72+I77+I82+I87+I92+I97+I102</f>
        <v>0</v>
      </c>
      <c r="J17" s="30">
        <f t="shared" si="4"/>
        <v>0</v>
      </c>
      <c r="K17" s="30">
        <f t="shared" si="4"/>
        <v>0</v>
      </c>
      <c r="L17" s="30">
        <f t="shared" si="4"/>
        <v>0</v>
      </c>
      <c r="M17" s="30">
        <f t="shared" ref="M17" si="5">M22+M27+M32+M37+M42+M47+M52+M57+M62+M67+M72+M77+M82+M87+M92+M97+M102</f>
        <v>0</v>
      </c>
      <c r="N17" s="90"/>
      <c r="O17" s="56"/>
    </row>
    <row r="18" spans="1:16" ht="60.75" customHeight="1" x14ac:dyDescent="0.2">
      <c r="A18" s="91"/>
      <c r="B18" s="92"/>
      <c r="C18" s="93"/>
      <c r="D18" s="48" t="s">
        <v>14</v>
      </c>
      <c r="E18" s="30">
        <f t="shared" ref="E18" si="6">E23+E28+E33+E38+E43+E48+E53+E58+E63+E68+E73+E78+E83+E88+E93+E98+E103</f>
        <v>192698.6</v>
      </c>
      <c r="F18" s="30">
        <f t="shared" si="2"/>
        <v>1148959.6600000001</v>
      </c>
      <c r="G18" s="30">
        <f t="shared" si="3"/>
        <v>251213.59000000003</v>
      </c>
      <c r="H18" s="30">
        <f>H23+H28+H33+H38+H43+H48+H53+H58+H63+H68+H73+H78+H83+H98+H128+H133+H138+H143+H148+H153+H158+H163</f>
        <v>353514.76999999996</v>
      </c>
      <c r="I18" s="30">
        <f t="shared" ref="I18:L18" si="7">I23+I28+I33+I38+I43+I48+I53+I58+I63+I68+I73+I78+I83+I88+I93+I98+I103</f>
        <v>247014.1</v>
      </c>
      <c r="J18" s="30">
        <f t="shared" si="7"/>
        <v>369634</v>
      </c>
      <c r="K18" s="30">
        <f t="shared" si="7"/>
        <v>0</v>
      </c>
      <c r="L18" s="30">
        <f t="shared" si="7"/>
        <v>0</v>
      </c>
      <c r="M18" s="30">
        <f t="shared" ref="M18" si="8">M23+M28+M33+M38+M43+M48+M53+M58+M63+M68+M73+M78+M83+M88+M93+M98+M103</f>
        <v>0</v>
      </c>
      <c r="N18" s="90"/>
      <c r="O18" s="56"/>
    </row>
    <row r="19" spans="1:16" ht="18.75" customHeight="1" x14ac:dyDescent="0.2">
      <c r="A19" s="91"/>
      <c r="B19" s="92"/>
      <c r="C19" s="93"/>
      <c r="D19" s="48" t="s">
        <v>31</v>
      </c>
      <c r="E19" s="30">
        <f t="shared" ref="E19:M19" si="9">E24+E29+E34+E39+E44+E49+E54+E59+E64+E69+E74+E79+E84</f>
        <v>0</v>
      </c>
      <c r="F19" s="30">
        <f t="shared" si="9"/>
        <v>0</v>
      </c>
      <c r="G19" s="30">
        <f t="shared" si="9"/>
        <v>0</v>
      </c>
      <c r="H19" s="30">
        <f t="shared" si="9"/>
        <v>0</v>
      </c>
      <c r="I19" s="30">
        <f>$H$19</f>
        <v>0</v>
      </c>
      <c r="J19" s="30">
        <f t="shared" si="9"/>
        <v>0</v>
      </c>
      <c r="K19" s="30">
        <f t="shared" si="9"/>
        <v>0</v>
      </c>
      <c r="L19" s="30">
        <f t="shared" si="9"/>
        <v>0</v>
      </c>
      <c r="M19" s="30">
        <f t="shared" si="9"/>
        <v>0</v>
      </c>
      <c r="N19" s="90"/>
      <c r="O19" s="57"/>
    </row>
    <row r="20" spans="1:16" ht="15" x14ac:dyDescent="0.2">
      <c r="A20" s="105" t="s">
        <v>11</v>
      </c>
      <c r="B20" s="58" t="s">
        <v>32</v>
      </c>
      <c r="C20" s="83"/>
      <c r="D20" s="45" t="s">
        <v>2</v>
      </c>
      <c r="E20" s="8">
        <f>SUM(E21:E24)</f>
        <v>0</v>
      </c>
      <c r="F20" s="8">
        <f>SUM(G20:K20)</f>
        <v>0</v>
      </c>
      <c r="G20" s="8">
        <f t="shared" ref="G20:M20" si="10">SUM(G21:G24)</f>
        <v>0</v>
      </c>
      <c r="H20" s="8">
        <f t="shared" si="10"/>
        <v>0</v>
      </c>
      <c r="I20" s="8">
        <f t="shared" si="10"/>
        <v>0</v>
      </c>
      <c r="J20" s="8">
        <f t="shared" si="10"/>
        <v>0</v>
      </c>
      <c r="K20" s="8">
        <f t="shared" si="10"/>
        <v>0</v>
      </c>
      <c r="L20" s="8">
        <f t="shared" si="10"/>
        <v>0</v>
      </c>
      <c r="M20" s="8">
        <f t="shared" si="10"/>
        <v>0</v>
      </c>
      <c r="N20" s="80"/>
      <c r="O20" s="83"/>
    </row>
    <row r="21" spans="1:16" ht="45" x14ac:dyDescent="0.2">
      <c r="A21" s="105"/>
      <c r="B21" s="58"/>
      <c r="C21" s="84"/>
      <c r="D21" s="45" t="s">
        <v>1</v>
      </c>
      <c r="E21" s="8">
        <v>0</v>
      </c>
      <c r="F21" s="8">
        <f>SUM(G21:K21)</f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1"/>
      <c r="O21" s="84"/>
    </row>
    <row r="22" spans="1:16" ht="45" x14ac:dyDescent="0.2">
      <c r="A22" s="105"/>
      <c r="B22" s="58"/>
      <c r="C22" s="84"/>
      <c r="D22" s="45" t="s">
        <v>6</v>
      </c>
      <c r="E22" s="8">
        <v>0</v>
      </c>
      <c r="F22" s="8">
        <f>SUM(G22:K22)</f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1"/>
      <c r="O22" s="84"/>
    </row>
    <row r="23" spans="1:16" ht="45" x14ac:dyDescent="0.2">
      <c r="A23" s="105"/>
      <c r="B23" s="58"/>
      <c r="C23" s="84"/>
      <c r="D23" s="45" t="s">
        <v>14</v>
      </c>
      <c r="E23" s="8">
        <v>0</v>
      </c>
      <c r="F23" s="8">
        <f>SUM(G23:K23)</f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1"/>
      <c r="O23" s="84"/>
    </row>
    <row r="24" spans="1:16" ht="36.75" customHeight="1" x14ac:dyDescent="0.2">
      <c r="A24" s="105"/>
      <c r="B24" s="58"/>
      <c r="C24" s="85"/>
      <c r="D24" s="45" t="s">
        <v>20</v>
      </c>
      <c r="E24" s="8">
        <v>0</v>
      </c>
      <c r="F24" s="8">
        <f>SUM(G24:K24)</f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2"/>
      <c r="O24" s="85"/>
    </row>
    <row r="25" spans="1:16" ht="23.25" customHeight="1" x14ac:dyDescent="0.2">
      <c r="A25" s="86" t="s">
        <v>18</v>
      </c>
      <c r="B25" s="53" t="s">
        <v>33</v>
      </c>
      <c r="C25" s="83"/>
      <c r="D25" s="45" t="s">
        <v>2</v>
      </c>
      <c r="E25" s="7">
        <f>SUM(E26:E29)</f>
        <v>180056.6</v>
      </c>
      <c r="F25" s="7">
        <f t="shared" ref="F25:K25" si="11">SUM(F26:F29)</f>
        <v>1053445.67</v>
      </c>
      <c r="G25" s="7">
        <f t="shared" si="11"/>
        <v>173699.6</v>
      </c>
      <c r="H25" s="51">
        <f t="shared" si="11"/>
        <v>290297.96999999997</v>
      </c>
      <c r="I25" s="7">
        <f t="shared" si="11"/>
        <v>233414.1</v>
      </c>
      <c r="J25" s="7">
        <f t="shared" si="11"/>
        <v>356034</v>
      </c>
      <c r="K25" s="7">
        <f t="shared" si="11"/>
        <v>0</v>
      </c>
      <c r="L25" s="7">
        <f>SUM(L26:L29)</f>
        <v>0</v>
      </c>
      <c r="M25" s="7">
        <f>SUM(M26:M29)</f>
        <v>0</v>
      </c>
      <c r="N25" s="80"/>
      <c r="O25" s="83"/>
    </row>
    <row r="26" spans="1:16" ht="45" x14ac:dyDescent="0.2">
      <c r="A26" s="86"/>
      <c r="B26" s="53"/>
      <c r="C26" s="84"/>
      <c r="D26" s="45" t="s">
        <v>1</v>
      </c>
      <c r="E26" s="7">
        <v>0</v>
      </c>
      <c r="F26" s="7">
        <f t="shared" ref="F26:F34" si="12">SUM(G26:K26)</f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81"/>
      <c r="O26" s="84"/>
      <c r="P26" s="41"/>
    </row>
    <row r="27" spans="1:16" ht="45" x14ac:dyDescent="0.2">
      <c r="A27" s="86"/>
      <c r="B27" s="53"/>
      <c r="C27" s="84"/>
      <c r="D27" s="45" t="s">
        <v>6</v>
      </c>
      <c r="E27" s="7">
        <v>0</v>
      </c>
      <c r="F27" s="7">
        <f t="shared" si="12"/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81"/>
      <c r="O27" s="84"/>
      <c r="P27" s="21" t="s">
        <v>377</v>
      </c>
    </row>
    <row r="28" spans="1:16" ht="45" x14ac:dyDescent="0.2">
      <c r="A28" s="86"/>
      <c r="B28" s="53"/>
      <c r="C28" s="84"/>
      <c r="D28" s="45" t="s">
        <v>14</v>
      </c>
      <c r="E28" s="7">
        <v>180056.6</v>
      </c>
      <c r="F28" s="7">
        <f t="shared" si="12"/>
        <v>1053445.67</v>
      </c>
      <c r="G28" s="7">
        <v>173699.6</v>
      </c>
      <c r="H28" s="7">
        <v>290297.96999999997</v>
      </c>
      <c r="I28" s="7">
        <v>233414.1</v>
      </c>
      <c r="J28" s="7">
        <v>356034</v>
      </c>
      <c r="K28" s="7">
        <v>0</v>
      </c>
      <c r="L28" s="7">
        <v>0</v>
      </c>
      <c r="M28" s="7">
        <v>0</v>
      </c>
      <c r="N28" s="81"/>
      <c r="O28" s="84"/>
      <c r="P28" s="4" t="s">
        <v>376</v>
      </c>
    </row>
    <row r="29" spans="1:16" ht="30" x14ac:dyDescent="0.2">
      <c r="A29" s="86"/>
      <c r="B29" s="53"/>
      <c r="C29" s="85"/>
      <c r="D29" s="45" t="s">
        <v>20</v>
      </c>
      <c r="E29" s="7">
        <v>0</v>
      </c>
      <c r="F29" s="7">
        <f t="shared" si="12"/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82"/>
      <c r="O29" s="85"/>
      <c r="P29" s="22" t="s">
        <v>378</v>
      </c>
    </row>
    <row r="30" spans="1:16" ht="15" x14ac:dyDescent="0.2">
      <c r="A30" s="86" t="s">
        <v>21</v>
      </c>
      <c r="B30" s="53" t="s">
        <v>70</v>
      </c>
      <c r="C30" s="83"/>
      <c r="D30" s="45" t="s">
        <v>2</v>
      </c>
      <c r="E30" s="8">
        <f>SUM(E31:E34)</f>
        <v>12642</v>
      </c>
      <c r="F30" s="8">
        <f t="shared" si="12"/>
        <v>48200</v>
      </c>
      <c r="G30" s="8">
        <f t="shared" ref="G30:M30" si="13">SUM(G31:G34)</f>
        <v>10500</v>
      </c>
      <c r="H30" s="8">
        <f t="shared" si="13"/>
        <v>10500</v>
      </c>
      <c r="I30" s="8">
        <f t="shared" si="13"/>
        <v>13600</v>
      </c>
      <c r="J30" s="8">
        <f t="shared" si="13"/>
        <v>13600</v>
      </c>
      <c r="K30" s="8">
        <f t="shared" si="13"/>
        <v>0</v>
      </c>
      <c r="L30" s="8">
        <f t="shared" si="13"/>
        <v>0</v>
      </c>
      <c r="M30" s="8">
        <f t="shared" si="13"/>
        <v>0</v>
      </c>
      <c r="N30" s="80"/>
      <c r="O30" s="83"/>
    </row>
    <row r="31" spans="1:16" ht="57.75" customHeight="1" x14ac:dyDescent="0.2">
      <c r="A31" s="86"/>
      <c r="B31" s="53"/>
      <c r="C31" s="84"/>
      <c r="D31" s="45" t="s">
        <v>1</v>
      </c>
      <c r="E31" s="8">
        <v>0</v>
      </c>
      <c r="F31" s="8">
        <f t="shared" si="12"/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1"/>
      <c r="O31" s="84"/>
    </row>
    <row r="32" spans="1:16" ht="69" customHeight="1" x14ac:dyDescent="0.2">
      <c r="A32" s="86"/>
      <c r="B32" s="53"/>
      <c r="C32" s="84"/>
      <c r="D32" s="45" t="s">
        <v>6</v>
      </c>
      <c r="E32" s="8">
        <v>0</v>
      </c>
      <c r="F32" s="8">
        <f t="shared" si="12"/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1"/>
      <c r="O32" s="84"/>
    </row>
    <row r="33" spans="1:15" ht="81" customHeight="1" x14ac:dyDescent="0.2">
      <c r="A33" s="86"/>
      <c r="B33" s="53"/>
      <c r="C33" s="84"/>
      <c r="D33" s="45" t="s">
        <v>14</v>
      </c>
      <c r="E33" s="8">
        <v>12642</v>
      </c>
      <c r="F33" s="8">
        <f t="shared" si="12"/>
        <v>48200</v>
      </c>
      <c r="G33" s="8">
        <v>10500</v>
      </c>
      <c r="H33" s="8">
        <v>10500</v>
      </c>
      <c r="I33" s="8">
        <v>13600</v>
      </c>
      <c r="J33" s="8">
        <v>13600</v>
      </c>
      <c r="K33" s="8">
        <v>0</v>
      </c>
      <c r="L33" s="8">
        <v>0</v>
      </c>
      <c r="M33" s="8">
        <v>0</v>
      </c>
      <c r="N33" s="81"/>
      <c r="O33" s="84"/>
    </row>
    <row r="34" spans="1:15" ht="36" customHeight="1" x14ac:dyDescent="0.2">
      <c r="A34" s="86"/>
      <c r="B34" s="53"/>
      <c r="C34" s="85"/>
      <c r="D34" s="45" t="s">
        <v>20</v>
      </c>
      <c r="E34" s="8">
        <v>0</v>
      </c>
      <c r="F34" s="8">
        <f t="shared" si="12"/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2"/>
      <c r="O34" s="85"/>
    </row>
    <row r="35" spans="1:15" ht="24.75" customHeight="1" x14ac:dyDescent="0.2">
      <c r="A35" s="86" t="s">
        <v>151</v>
      </c>
      <c r="B35" s="53" t="s">
        <v>199</v>
      </c>
      <c r="C35" s="83"/>
      <c r="D35" s="45" t="s">
        <v>2</v>
      </c>
      <c r="E35" s="8">
        <f>SUM(E36:E39)</f>
        <v>0</v>
      </c>
      <c r="F35" s="8">
        <f>SUM(G35:K35)</f>
        <v>23000</v>
      </c>
      <c r="G35" s="8">
        <f t="shared" ref="G35:M35" si="14">SUM(G36:G39)</f>
        <v>23000</v>
      </c>
      <c r="H35" s="8">
        <f t="shared" si="14"/>
        <v>0</v>
      </c>
      <c r="I35" s="8">
        <f t="shared" si="14"/>
        <v>0</v>
      </c>
      <c r="J35" s="8">
        <f t="shared" si="14"/>
        <v>0</v>
      </c>
      <c r="K35" s="8">
        <f t="shared" si="14"/>
        <v>0</v>
      </c>
      <c r="L35" s="8">
        <f t="shared" si="14"/>
        <v>0</v>
      </c>
      <c r="M35" s="8">
        <f t="shared" si="14"/>
        <v>0</v>
      </c>
      <c r="N35" s="80"/>
      <c r="O35" s="83"/>
    </row>
    <row r="36" spans="1:15" ht="57.75" customHeight="1" x14ac:dyDescent="0.2">
      <c r="A36" s="86"/>
      <c r="B36" s="53"/>
      <c r="C36" s="84"/>
      <c r="D36" s="45" t="s">
        <v>1</v>
      </c>
      <c r="E36" s="8">
        <v>0</v>
      </c>
      <c r="F36" s="8">
        <f>SUM(G36:K36)</f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1"/>
      <c r="O36" s="84"/>
    </row>
    <row r="37" spans="1:15" ht="69" customHeight="1" x14ac:dyDescent="0.2">
      <c r="A37" s="86"/>
      <c r="B37" s="53"/>
      <c r="C37" s="84"/>
      <c r="D37" s="45" t="s">
        <v>6</v>
      </c>
      <c r="E37" s="8">
        <v>0</v>
      </c>
      <c r="F37" s="8">
        <f>SUM(G37:K37)</f>
        <v>14927</v>
      </c>
      <c r="G37" s="8">
        <v>14927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1"/>
      <c r="O37" s="84"/>
    </row>
    <row r="38" spans="1:15" ht="81" customHeight="1" x14ac:dyDescent="0.2">
      <c r="A38" s="86"/>
      <c r="B38" s="53"/>
      <c r="C38" s="84"/>
      <c r="D38" s="45" t="s">
        <v>14</v>
      </c>
      <c r="E38" s="8">
        <v>0</v>
      </c>
      <c r="F38" s="8">
        <f>SUM(G38:K38)</f>
        <v>8073</v>
      </c>
      <c r="G38" s="8">
        <v>8073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1"/>
      <c r="O38" s="84"/>
    </row>
    <row r="39" spans="1:15" ht="46.5" customHeight="1" x14ac:dyDescent="0.2">
      <c r="A39" s="86"/>
      <c r="B39" s="53"/>
      <c r="C39" s="85"/>
      <c r="D39" s="45" t="s">
        <v>20</v>
      </c>
      <c r="E39" s="8">
        <v>0</v>
      </c>
      <c r="F39" s="8">
        <f>SUM(G39:K39)</f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2"/>
      <c r="O39" s="85"/>
    </row>
    <row r="40" spans="1:15" ht="15" customHeight="1" x14ac:dyDescent="0.2">
      <c r="A40" s="86" t="s">
        <v>154</v>
      </c>
      <c r="B40" s="53" t="s">
        <v>153</v>
      </c>
      <c r="C40" s="83"/>
      <c r="D40" s="45" t="s">
        <v>2</v>
      </c>
      <c r="E40" s="8">
        <f>SUM(E41:E44)</f>
        <v>0</v>
      </c>
      <c r="F40" s="8">
        <f t="shared" ref="F40:F44" si="15">SUM(G40:K40)</f>
        <v>0</v>
      </c>
      <c r="G40" s="8">
        <f t="shared" ref="G40:M40" si="16">SUM(G41:G44)</f>
        <v>0</v>
      </c>
      <c r="H40" s="8">
        <f t="shared" si="16"/>
        <v>0</v>
      </c>
      <c r="I40" s="8">
        <f t="shared" si="16"/>
        <v>0</v>
      </c>
      <c r="J40" s="8">
        <f t="shared" si="16"/>
        <v>0</v>
      </c>
      <c r="K40" s="8">
        <f t="shared" si="16"/>
        <v>0</v>
      </c>
      <c r="L40" s="8">
        <f t="shared" si="16"/>
        <v>0</v>
      </c>
      <c r="M40" s="8">
        <f t="shared" si="16"/>
        <v>0</v>
      </c>
      <c r="N40" s="80"/>
      <c r="O40" s="83"/>
    </row>
    <row r="41" spans="1:15" ht="57.75" customHeight="1" x14ac:dyDescent="0.2">
      <c r="A41" s="86"/>
      <c r="B41" s="53"/>
      <c r="C41" s="84"/>
      <c r="D41" s="45" t="s">
        <v>1</v>
      </c>
      <c r="E41" s="8">
        <v>0</v>
      </c>
      <c r="F41" s="8">
        <f t="shared" si="15"/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1"/>
      <c r="O41" s="84"/>
    </row>
    <row r="42" spans="1:15" ht="69" customHeight="1" x14ac:dyDescent="0.2">
      <c r="A42" s="86"/>
      <c r="B42" s="53"/>
      <c r="C42" s="84"/>
      <c r="D42" s="45" t="s">
        <v>6</v>
      </c>
      <c r="E42" s="8">
        <v>0</v>
      </c>
      <c r="F42" s="8">
        <f t="shared" si="15"/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1"/>
      <c r="O42" s="84"/>
    </row>
    <row r="43" spans="1:15" ht="81" customHeight="1" x14ac:dyDescent="0.2">
      <c r="A43" s="86"/>
      <c r="B43" s="53"/>
      <c r="C43" s="84"/>
      <c r="D43" s="45" t="s">
        <v>14</v>
      </c>
      <c r="E43" s="8">
        <v>0</v>
      </c>
      <c r="F43" s="8">
        <f>SUM(G43:K43)</f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1"/>
      <c r="O43" s="84"/>
    </row>
    <row r="44" spans="1:15" ht="36" customHeight="1" x14ac:dyDescent="0.2">
      <c r="A44" s="86"/>
      <c r="B44" s="53"/>
      <c r="C44" s="85"/>
      <c r="D44" s="45" t="s">
        <v>20</v>
      </c>
      <c r="E44" s="8">
        <v>0</v>
      </c>
      <c r="F44" s="8">
        <f t="shared" si="15"/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2"/>
      <c r="O44" s="85"/>
    </row>
    <row r="45" spans="1:15" ht="15" customHeight="1" x14ac:dyDescent="0.2">
      <c r="A45" s="86" t="s">
        <v>155</v>
      </c>
      <c r="B45" s="53" t="s">
        <v>172</v>
      </c>
      <c r="C45" s="83"/>
      <c r="D45" s="45" t="s">
        <v>2</v>
      </c>
      <c r="E45" s="8">
        <f>SUM(E46:E49)</f>
        <v>0</v>
      </c>
      <c r="F45" s="8">
        <f t="shared" ref="F45:F79" si="17">SUM(G45:K45)</f>
        <v>0</v>
      </c>
      <c r="G45" s="8">
        <f t="shared" ref="G45:M45" si="18">SUM(G46:G49)</f>
        <v>0</v>
      </c>
      <c r="H45" s="8">
        <f t="shared" si="18"/>
        <v>0</v>
      </c>
      <c r="I45" s="8">
        <f t="shared" si="18"/>
        <v>0</v>
      </c>
      <c r="J45" s="8">
        <f t="shared" si="18"/>
        <v>0</v>
      </c>
      <c r="K45" s="8">
        <f t="shared" si="18"/>
        <v>0</v>
      </c>
      <c r="L45" s="8">
        <f t="shared" si="18"/>
        <v>0</v>
      </c>
      <c r="M45" s="8">
        <f t="shared" si="18"/>
        <v>0</v>
      </c>
      <c r="N45" s="80"/>
      <c r="O45" s="83"/>
    </row>
    <row r="46" spans="1:15" ht="57.75" customHeight="1" x14ac:dyDescent="0.2">
      <c r="A46" s="86"/>
      <c r="B46" s="53"/>
      <c r="C46" s="84"/>
      <c r="D46" s="45" t="s">
        <v>1</v>
      </c>
      <c r="E46" s="8">
        <v>0</v>
      </c>
      <c r="F46" s="8">
        <f t="shared" si="17"/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1"/>
      <c r="O46" s="84"/>
    </row>
    <row r="47" spans="1:15" ht="69" customHeight="1" x14ac:dyDescent="0.2">
      <c r="A47" s="86"/>
      <c r="B47" s="53"/>
      <c r="C47" s="84"/>
      <c r="D47" s="45" t="s">
        <v>6</v>
      </c>
      <c r="E47" s="8">
        <v>0</v>
      </c>
      <c r="F47" s="8">
        <f t="shared" si="17"/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1"/>
      <c r="O47" s="84"/>
    </row>
    <row r="48" spans="1:15" ht="81" customHeight="1" x14ac:dyDescent="0.2">
      <c r="A48" s="86"/>
      <c r="B48" s="53"/>
      <c r="C48" s="84"/>
      <c r="D48" s="45" t="s">
        <v>14</v>
      </c>
      <c r="E48" s="8">
        <v>0</v>
      </c>
      <c r="F48" s="8">
        <f t="shared" si="17"/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1"/>
      <c r="O48" s="84"/>
    </row>
    <row r="49" spans="1:15" ht="36" customHeight="1" x14ac:dyDescent="0.2">
      <c r="A49" s="86"/>
      <c r="B49" s="53"/>
      <c r="C49" s="85"/>
      <c r="D49" s="45" t="s">
        <v>20</v>
      </c>
      <c r="E49" s="8">
        <v>0</v>
      </c>
      <c r="F49" s="8">
        <f t="shared" si="17"/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2"/>
      <c r="O49" s="85"/>
    </row>
    <row r="50" spans="1:15" ht="15" customHeight="1" x14ac:dyDescent="0.2">
      <c r="A50" s="86" t="s">
        <v>367</v>
      </c>
      <c r="B50" s="53" t="s">
        <v>171</v>
      </c>
      <c r="C50" s="83"/>
      <c r="D50" s="45" t="s">
        <v>2</v>
      </c>
      <c r="E50" s="8">
        <f>SUM(E51:E54)</f>
        <v>0</v>
      </c>
      <c r="F50" s="8">
        <f t="shared" si="17"/>
        <v>3180</v>
      </c>
      <c r="G50" s="8">
        <f t="shared" ref="G50:M50" si="19">SUM(G51:G54)</f>
        <v>3180</v>
      </c>
      <c r="H50" s="8">
        <f t="shared" si="19"/>
        <v>0</v>
      </c>
      <c r="I50" s="8">
        <f t="shared" si="19"/>
        <v>0</v>
      </c>
      <c r="J50" s="8">
        <f t="shared" si="19"/>
        <v>0</v>
      </c>
      <c r="K50" s="8">
        <f t="shared" si="19"/>
        <v>0</v>
      </c>
      <c r="L50" s="8">
        <f t="shared" si="19"/>
        <v>0</v>
      </c>
      <c r="M50" s="8">
        <f t="shared" si="19"/>
        <v>0</v>
      </c>
      <c r="N50" s="80"/>
      <c r="O50" s="83"/>
    </row>
    <row r="51" spans="1:15" ht="57.75" customHeight="1" x14ac:dyDescent="0.2">
      <c r="A51" s="86"/>
      <c r="B51" s="53"/>
      <c r="C51" s="84"/>
      <c r="D51" s="45" t="s">
        <v>1</v>
      </c>
      <c r="E51" s="8">
        <v>0</v>
      </c>
      <c r="F51" s="8">
        <f t="shared" si="17"/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1"/>
      <c r="O51" s="84"/>
    </row>
    <row r="52" spans="1:15" ht="69" customHeight="1" x14ac:dyDescent="0.2">
      <c r="A52" s="86"/>
      <c r="B52" s="53"/>
      <c r="C52" s="84"/>
      <c r="D52" s="45" t="s">
        <v>6</v>
      </c>
      <c r="E52" s="8">
        <v>0</v>
      </c>
      <c r="F52" s="8">
        <f t="shared" si="17"/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1"/>
      <c r="O52" s="84"/>
    </row>
    <row r="53" spans="1:15" ht="81" customHeight="1" x14ac:dyDescent="0.2">
      <c r="A53" s="86"/>
      <c r="B53" s="53"/>
      <c r="C53" s="84"/>
      <c r="D53" s="45" t="s">
        <v>14</v>
      </c>
      <c r="E53" s="8">
        <v>0</v>
      </c>
      <c r="F53" s="8">
        <f t="shared" si="17"/>
        <v>3180</v>
      </c>
      <c r="G53" s="8">
        <v>3180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1"/>
      <c r="O53" s="84"/>
    </row>
    <row r="54" spans="1:15" ht="36" customHeight="1" x14ac:dyDescent="0.2">
      <c r="A54" s="86"/>
      <c r="B54" s="53"/>
      <c r="C54" s="85"/>
      <c r="D54" s="45" t="s">
        <v>20</v>
      </c>
      <c r="E54" s="8">
        <v>0</v>
      </c>
      <c r="F54" s="8">
        <f t="shared" si="17"/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2"/>
      <c r="O54" s="85"/>
    </row>
    <row r="55" spans="1:15" ht="15" customHeight="1" x14ac:dyDescent="0.2">
      <c r="A55" s="86" t="s">
        <v>160</v>
      </c>
      <c r="B55" s="53" t="s">
        <v>170</v>
      </c>
      <c r="C55" s="83"/>
      <c r="D55" s="45" t="s">
        <v>2</v>
      </c>
      <c r="E55" s="8">
        <f>SUM(E56:E59)</f>
        <v>0</v>
      </c>
      <c r="F55" s="8">
        <f t="shared" si="17"/>
        <v>3180</v>
      </c>
      <c r="G55" s="8">
        <f t="shared" ref="G55:M55" si="20">SUM(G56:G59)</f>
        <v>3180</v>
      </c>
      <c r="H55" s="8">
        <f t="shared" si="20"/>
        <v>0</v>
      </c>
      <c r="I55" s="8">
        <f t="shared" si="20"/>
        <v>0</v>
      </c>
      <c r="J55" s="8">
        <f t="shared" si="20"/>
        <v>0</v>
      </c>
      <c r="K55" s="8">
        <f t="shared" si="20"/>
        <v>0</v>
      </c>
      <c r="L55" s="8">
        <f t="shared" si="20"/>
        <v>0</v>
      </c>
      <c r="M55" s="8">
        <f t="shared" si="20"/>
        <v>0</v>
      </c>
      <c r="N55" s="80"/>
      <c r="O55" s="83"/>
    </row>
    <row r="56" spans="1:15" ht="57.75" customHeight="1" x14ac:dyDescent="0.2">
      <c r="A56" s="86"/>
      <c r="B56" s="53"/>
      <c r="C56" s="84"/>
      <c r="D56" s="45" t="s">
        <v>1</v>
      </c>
      <c r="E56" s="8">
        <v>0</v>
      </c>
      <c r="F56" s="8">
        <f t="shared" si="17"/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1"/>
      <c r="O56" s="84"/>
    </row>
    <row r="57" spans="1:15" ht="69" customHeight="1" x14ac:dyDescent="0.2">
      <c r="A57" s="86"/>
      <c r="B57" s="53"/>
      <c r="C57" s="84"/>
      <c r="D57" s="45" t="s">
        <v>6</v>
      </c>
      <c r="E57" s="8">
        <v>0</v>
      </c>
      <c r="F57" s="8">
        <f t="shared" si="17"/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1"/>
      <c r="O57" s="84"/>
    </row>
    <row r="58" spans="1:15" ht="81" customHeight="1" x14ac:dyDescent="0.2">
      <c r="A58" s="86"/>
      <c r="B58" s="53"/>
      <c r="C58" s="84"/>
      <c r="D58" s="45" t="s">
        <v>14</v>
      </c>
      <c r="E58" s="8">
        <v>0</v>
      </c>
      <c r="F58" s="8">
        <f t="shared" si="17"/>
        <v>3180</v>
      </c>
      <c r="G58" s="8">
        <v>3180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1"/>
      <c r="O58" s="84"/>
    </row>
    <row r="59" spans="1:15" ht="36" customHeight="1" x14ac:dyDescent="0.2">
      <c r="A59" s="86"/>
      <c r="B59" s="53"/>
      <c r="C59" s="85"/>
      <c r="D59" s="45" t="s">
        <v>20</v>
      </c>
      <c r="E59" s="8">
        <v>0</v>
      </c>
      <c r="F59" s="8">
        <f t="shared" si="17"/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2"/>
      <c r="O59" s="85"/>
    </row>
    <row r="60" spans="1:15" ht="15" customHeight="1" x14ac:dyDescent="0.2">
      <c r="A60" s="86" t="s">
        <v>368</v>
      </c>
      <c r="B60" s="53" t="s">
        <v>169</v>
      </c>
      <c r="C60" s="83"/>
      <c r="D60" s="45" t="s">
        <v>2</v>
      </c>
      <c r="E60" s="8">
        <f>SUM(E61:E64)</f>
        <v>0</v>
      </c>
      <c r="F60" s="8">
        <f t="shared" si="17"/>
        <v>2990</v>
      </c>
      <c r="G60" s="8">
        <f t="shared" ref="G60:M60" si="21">SUM(G61:G64)</f>
        <v>2990</v>
      </c>
      <c r="H60" s="8">
        <f t="shared" si="21"/>
        <v>0</v>
      </c>
      <c r="I60" s="8">
        <f t="shared" si="21"/>
        <v>0</v>
      </c>
      <c r="J60" s="8">
        <f t="shared" si="21"/>
        <v>0</v>
      </c>
      <c r="K60" s="8">
        <f t="shared" si="21"/>
        <v>0</v>
      </c>
      <c r="L60" s="8">
        <f t="shared" si="21"/>
        <v>0</v>
      </c>
      <c r="M60" s="8">
        <f t="shared" si="21"/>
        <v>0</v>
      </c>
      <c r="N60" s="80"/>
      <c r="O60" s="83"/>
    </row>
    <row r="61" spans="1:15" ht="57.75" customHeight="1" x14ac:dyDescent="0.2">
      <c r="A61" s="86"/>
      <c r="B61" s="53"/>
      <c r="C61" s="84"/>
      <c r="D61" s="45" t="s">
        <v>1</v>
      </c>
      <c r="E61" s="8">
        <v>0</v>
      </c>
      <c r="F61" s="8">
        <f t="shared" si="17"/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1"/>
      <c r="O61" s="84"/>
    </row>
    <row r="62" spans="1:15" ht="69" customHeight="1" x14ac:dyDescent="0.2">
      <c r="A62" s="86"/>
      <c r="B62" s="53"/>
      <c r="C62" s="84"/>
      <c r="D62" s="45" t="s">
        <v>6</v>
      </c>
      <c r="E62" s="8">
        <v>0</v>
      </c>
      <c r="F62" s="8">
        <f t="shared" si="17"/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1"/>
      <c r="O62" s="84"/>
    </row>
    <row r="63" spans="1:15" ht="81" customHeight="1" x14ac:dyDescent="0.2">
      <c r="A63" s="86"/>
      <c r="B63" s="53"/>
      <c r="C63" s="84"/>
      <c r="D63" s="45" t="s">
        <v>14</v>
      </c>
      <c r="E63" s="8">
        <v>0</v>
      </c>
      <c r="F63" s="8">
        <f t="shared" si="17"/>
        <v>2990</v>
      </c>
      <c r="G63" s="8">
        <v>2990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1"/>
      <c r="O63" s="84"/>
    </row>
    <row r="64" spans="1:15" ht="36" customHeight="1" x14ac:dyDescent="0.2">
      <c r="A64" s="86"/>
      <c r="B64" s="53"/>
      <c r="C64" s="85"/>
      <c r="D64" s="45" t="s">
        <v>20</v>
      </c>
      <c r="E64" s="8">
        <v>0</v>
      </c>
      <c r="F64" s="8">
        <f t="shared" si="17"/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2"/>
      <c r="O64" s="85"/>
    </row>
    <row r="65" spans="1:15" ht="15" customHeight="1" x14ac:dyDescent="0.2">
      <c r="A65" s="86" t="s">
        <v>161</v>
      </c>
      <c r="B65" s="53" t="s">
        <v>168</v>
      </c>
      <c r="C65" s="83"/>
      <c r="D65" s="45" t="s">
        <v>2</v>
      </c>
      <c r="E65" s="8">
        <f>SUM(E66:E69)</f>
        <v>0</v>
      </c>
      <c r="F65" s="8">
        <f t="shared" si="17"/>
        <v>3644.1</v>
      </c>
      <c r="G65" s="8">
        <f t="shared" ref="G65:M65" si="22">SUM(G66:G69)</f>
        <v>3644.1</v>
      </c>
      <c r="H65" s="8">
        <f t="shared" si="22"/>
        <v>0</v>
      </c>
      <c r="I65" s="8">
        <f t="shared" si="22"/>
        <v>0</v>
      </c>
      <c r="J65" s="8">
        <f t="shared" si="22"/>
        <v>0</v>
      </c>
      <c r="K65" s="8">
        <f t="shared" si="22"/>
        <v>0</v>
      </c>
      <c r="L65" s="8">
        <f t="shared" si="22"/>
        <v>0</v>
      </c>
      <c r="M65" s="8">
        <f t="shared" si="22"/>
        <v>0</v>
      </c>
      <c r="N65" s="80"/>
      <c r="O65" s="83"/>
    </row>
    <row r="66" spans="1:15" ht="57.75" customHeight="1" x14ac:dyDescent="0.2">
      <c r="A66" s="86"/>
      <c r="B66" s="53"/>
      <c r="C66" s="84"/>
      <c r="D66" s="45" t="s">
        <v>1</v>
      </c>
      <c r="E66" s="8">
        <v>0</v>
      </c>
      <c r="F66" s="8">
        <f t="shared" si="17"/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1"/>
      <c r="O66" s="84"/>
    </row>
    <row r="67" spans="1:15" ht="69" customHeight="1" x14ac:dyDescent="0.2">
      <c r="A67" s="86"/>
      <c r="B67" s="53"/>
      <c r="C67" s="84"/>
      <c r="D67" s="45" t="s">
        <v>6</v>
      </c>
      <c r="E67" s="8">
        <v>0</v>
      </c>
      <c r="F67" s="8">
        <f t="shared" si="17"/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1"/>
      <c r="O67" s="84"/>
    </row>
    <row r="68" spans="1:15" ht="81" customHeight="1" x14ac:dyDescent="0.2">
      <c r="A68" s="86"/>
      <c r="B68" s="53"/>
      <c r="C68" s="84"/>
      <c r="D68" s="45" t="s">
        <v>14</v>
      </c>
      <c r="E68" s="8">
        <v>0</v>
      </c>
      <c r="F68" s="8">
        <f t="shared" si="17"/>
        <v>3644.1</v>
      </c>
      <c r="G68" s="8">
        <v>3644.1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1"/>
      <c r="O68" s="84"/>
    </row>
    <row r="69" spans="1:15" ht="36" customHeight="1" x14ac:dyDescent="0.2">
      <c r="A69" s="86"/>
      <c r="B69" s="53"/>
      <c r="C69" s="85"/>
      <c r="D69" s="45" t="s">
        <v>20</v>
      </c>
      <c r="E69" s="8">
        <v>0</v>
      </c>
      <c r="F69" s="8">
        <f t="shared" si="17"/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2"/>
      <c r="O69" s="85"/>
    </row>
    <row r="70" spans="1:15" ht="15" customHeight="1" x14ac:dyDescent="0.2">
      <c r="A70" s="86" t="s">
        <v>162</v>
      </c>
      <c r="B70" s="53" t="s">
        <v>167</v>
      </c>
      <c r="C70" s="83"/>
      <c r="D70" s="45" t="s">
        <v>2</v>
      </c>
      <c r="E70" s="8">
        <f>SUM(E71:E74)</f>
        <v>0</v>
      </c>
      <c r="F70" s="8">
        <f t="shared" si="17"/>
        <v>14770.2</v>
      </c>
      <c r="G70" s="8">
        <f t="shared" ref="G70:M70" si="23">SUM(G71:G74)</f>
        <v>14770.2</v>
      </c>
      <c r="H70" s="8">
        <f t="shared" si="23"/>
        <v>0</v>
      </c>
      <c r="I70" s="8">
        <f t="shared" si="23"/>
        <v>0</v>
      </c>
      <c r="J70" s="8">
        <f t="shared" si="23"/>
        <v>0</v>
      </c>
      <c r="K70" s="8">
        <f t="shared" si="23"/>
        <v>0</v>
      </c>
      <c r="L70" s="8">
        <f t="shared" si="23"/>
        <v>0</v>
      </c>
      <c r="M70" s="8">
        <f t="shared" si="23"/>
        <v>0</v>
      </c>
      <c r="N70" s="80"/>
      <c r="O70" s="83"/>
    </row>
    <row r="71" spans="1:15" ht="57.75" customHeight="1" x14ac:dyDescent="0.2">
      <c r="A71" s="86"/>
      <c r="B71" s="53"/>
      <c r="C71" s="84"/>
      <c r="D71" s="45" t="s">
        <v>1</v>
      </c>
      <c r="E71" s="8">
        <v>0</v>
      </c>
      <c r="F71" s="8">
        <f t="shared" si="17"/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1"/>
      <c r="O71" s="84"/>
    </row>
    <row r="72" spans="1:15" ht="69" customHeight="1" x14ac:dyDescent="0.2">
      <c r="A72" s="86"/>
      <c r="B72" s="53"/>
      <c r="C72" s="84"/>
      <c r="D72" s="45" t="s">
        <v>6</v>
      </c>
      <c r="E72" s="8">
        <v>0</v>
      </c>
      <c r="F72" s="8">
        <f t="shared" si="17"/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1"/>
      <c r="O72" s="84"/>
    </row>
    <row r="73" spans="1:15" ht="81" customHeight="1" x14ac:dyDescent="0.2">
      <c r="A73" s="86"/>
      <c r="B73" s="53"/>
      <c r="C73" s="84"/>
      <c r="D73" s="45" t="s">
        <v>14</v>
      </c>
      <c r="E73" s="8">
        <v>0</v>
      </c>
      <c r="F73" s="8">
        <f t="shared" si="17"/>
        <v>14770.2</v>
      </c>
      <c r="G73" s="8">
        <v>14770.2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1"/>
      <c r="O73" s="84"/>
    </row>
    <row r="74" spans="1:15" ht="36" customHeight="1" x14ac:dyDescent="0.2">
      <c r="A74" s="86"/>
      <c r="B74" s="53"/>
      <c r="C74" s="85"/>
      <c r="D74" s="45" t="s">
        <v>20</v>
      </c>
      <c r="E74" s="8">
        <v>0</v>
      </c>
      <c r="F74" s="8">
        <f t="shared" si="17"/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2"/>
      <c r="O74" s="85"/>
    </row>
    <row r="75" spans="1:15" ht="15" customHeight="1" x14ac:dyDescent="0.2">
      <c r="A75" s="86" t="s">
        <v>163</v>
      </c>
      <c r="B75" s="53" t="s">
        <v>166</v>
      </c>
      <c r="C75" s="83"/>
      <c r="D75" s="45" t="s">
        <v>2</v>
      </c>
      <c r="E75" s="8">
        <f>SUM(E76:E79)</f>
        <v>0</v>
      </c>
      <c r="F75" s="8">
        <f t="shared" si="17"/>
        <v>3000</v>
      </c>
      <c r="G75" s="8">
        <f t="shared" ref="G75:M75" si="24">SUM(G76:G79)</f>
        <v>3000</v>
      </c>
      <c r="H75" s="8">
        <f t="shared" si="24"/>
        <v>0</v>
      </c>
      <c r="I75" s="8">
        <f t="shared" si="24"/>
        <v>0</v>
      </c>
      <c r="J75" s="8">
        <f t="shared" si="24"/>
        <v>0</v>
      </c>
      <c r="K75" s="8">
        <f t="shared" si="24"/>
        <v>0</v>
      </c>
      <c r="L75" s="8">
        <f t="shared" si="24"/>
        <v>0</v>
      </c>
      <c r="M75" s="8">
        <f t="shared" si="24"/>
        <v>0</v>
      </c>
      <c r="N75" s="80"/>
      <c r="O75" s="83"/>
    </row>
    <row r="76" spans="1:15" ht="57.75" customHeight="1" x14ac:dyDescent="0.2">
      <c r="A76" s="86"/>
      <c r="B76" s="53"/>
      <c r="C76" s="84"/>
      <c r="D76" s="45" t="s">
        <v>1</v>
      </c>
      <c r="E76" s="8">
        <v>0</v>
      </c>
      <c r="F76" s="8">
        <f t="shared" si="17"/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1"/>
      <c r="O76" s="84"/>
    </row>
    <row r="77" spans="1:15" ht="69" customHeight="1" x14ac:dyDescent="0.2">
      <c r="A77" s="86"/>
      <c r="B77" s="53"/>
      <c r="C77" s="84"/>
      <c r="D77" s="45" t="s">
        <v>6</v>
      </c>
      <c r="E77" s="8">
        <v>0</v>
      </c>
      <c r="F77" s="8">
        <f t="shared" si="17"/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1"/>
      <c r="O77" s="84"/>
    </row>
    <row r="78" spans="1:15" ht="81" customHeight="1" x14ac:dyDescent="0.2">
      <c r="A78" s="86"/>
      <c r="B78" s="53"/>
      <c r="C78" s="84"/>
      <c r="D78" s="45" t="s">
        <v>14</v>
      </c>
      <c r="E78" s="8">
        <v>0</v>
      </c>
      <c r="F78" s="8">
        <f t="shared" si="17"/>
        <v>3000</v>
      </c>
      <c r="G78" s="8">
        <v>3000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1"/>
      <c r="O78" s="84"/>
    </row>
    <row r="79" spans="1:15" ht="36" customHeight="1" x14ac:dyDescent="0.2">
      <c r="A79" s="86"/>
      <c r="B79" s="53"/>
      <c r="C79" s="85"/>
      <c r="D79" s="45" t="s">
        <v>20</v>
      </c>
      <c r="E79" s="8">
        <v>0</v>
      </c>
      <c r="F79" s="8">
        <f t="shared" si="17"/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2"/>
      <c r="O79" s="85"/>
    </row>
    <row r="80" spans="1:15" ht="54" customHeight="1" x14ac:dyDescent="0.2">
      <c r="A80" s="86" t="s">
        <v>164</v>
      </c>
      <c r="B80" s="77" t="s">
        <v>295</v>
      </c>
      <c r="C80" s="83"/>
      <c r="D80" s="45" t="s">
        <v>2</v>
      </c>
      <c r="E80" s="8">
        <f>SUM(E81:E84)</f>
        <v>0</v>
      </c>
      <c r="F80" s="8">
        <f t="shared" ref="F80:F111" si="25">SUM(G80:K80)</f>
        <v>55555.6</v>
      </c>
      <c r="G80" s="8">
        <f t="shared" ref="G80:M80" si="26">SUM(G81:G84)</f>
        <v>55555.6</v>
      </c>
      <c r="H80" s="8">
        <f t="shared" si="26"/>
        <v>0</v>
      </c>
      <c r="I80" s="8">
        <f t="shared" si="26"/>
        <v>0</v>
      </c>
      <c r="J80" s="8">
        <f t="shared" si="26"/>
        <v>0</v>
      </c>
      <c r="K80" s="8">
        <f t="shared" si="26"/>
        <v>0</v>
      </c>
      <c r="L80" s="8">
        <f t="shared" si="26"/>
        <v>0</v>
      </c>
      <c r="M80" s="8">
        <f t="shared" si="26"/>
        <v>0</v>
      </c>
      <c r="N80" s="80"/>
      <c r="O80" s="83"/>
    </row>
    <row r="81" spans="1:15" ht="90" customHeight="1" x14ac:dyDescent="0.2">
      <c r="A81" s="86"/>
      <c r="B81" s="78"/>
      <c r="C81" s="84"/>
      <c r="D81" s="45" t="s">
        <v>1</v>
      </c>
      <c r="E81" s="8">
        <v>0</v>
      </c>
      <c r="F81" s="8">
        <f t="shared" si="25"/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1"/>
      <c r="O81" s="84"/>
    </row>
    <row r="82" spans="1:15" ht="95.25" customHeight="1" x14ac:dyDescent="0.2">
      <c r="A82" s="86"/>
      <c r="B82" s="78"/>
      <c r="C82" s="84"/>
      <c r="D82" s="45" t="s">
        <v>6</v>
      </c>
      <c r="E82" s="8">
        <v>0</v>
      </c>
      <c r="F82" s="8">
        <f t="shared" si="25"/>
        <v>50000</v>
      </c>
      <c r="G82" s="8">
        <v>50000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1"/>
      <c r="O82" s="84"/>
    </row>
    <row r="83" spans="1:15" ht="103.5" customHeight="1" x14ac:dyDescent="0.2">
      <c r="A83" s="86"/>
      <c r="B83" s="78"/>
      <c r="C83" s="84"/>
      <c r="D83" s="45" t="s">
        <v>14</v>
      </c>
      <c r="E83" s="8">
        <v>0</v>
      </c>
      <c r="F83" s="8">
        <f t="shared" si="25"/>
        <v>5555.6</v>
      </c>
      <c r="G83" s="8">
        <v>5555.6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1"/>
      <c r="O83" s="84"/>
    </row>
    <row r="84" spans="1:15" ht="46.5" customHeight="1" x14ac:dyDescent="0.2">
      <c r="A84" s="86"/>
      <c r="B84" s="79"/>
      <c r="C84" s="85"/>
      <c r="D84" s="45" t="s">
        <v>20</v>
      </c>
      <c r="E84" s="8">
        <v>0</v>
      </c>
      <c r="F84" s="8">
        <f t="shared" si="25"/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2"/>
      <c r="O84" s="85"/>
    </row>
    <row r="85" spans="1:15" ht="15" customHeight="1" x14ac:dyDescent="0.2">
      <c r="A85" s="86" t="s">
        <v>165</v>
      </c>
      <c r="B85" s="53" t="s">
        <v>176</v>
      </c>
      <c r="C85" s="83"/>
      <c r="D85" s="45" t="s">
        <v>2</v>
      </c>
      <c r="E85" s="8">
        <f>SUM(E86:E89)</f>
        <v>0</v>
      </c>
      <c r="F85" s="8">
        <f t="shared" si="25"/>
        <v>1500</v>
      </c>
      <c r="G85" s="8">
        <f t="shared" ref="G85:M85" si="27">SUM(G86:G89)</f>
        <v>1500</v>
      </c>
      <c r="H85" s="8">
        <f t="shared" si="27"/>
        <v>0</v>
      </c>
      <c r="I85" s="8">
        <f t="shared" si="27"/>
        <v>0</v>
      </c>
      <c r="J85" s="8">
        <f t="shared" si="27"/>
        <v>0</v>
      </c>
      <c r="K85" s="8">
        <f t="shared" si="27"/>
        <v>0</v>
      </c>
      <c r="L85" s="8">
        <f t="shared" si="27"/>
        <v>0</v>
      </c>
      <c r="M85" s="8">
        <f t="shared" si="27"/>
        <v>0</v>
      </c>
      <c r="N85" s="80"/>
      <c r="O85" s="83"/>
    </row>
    <row r="86" spans="1:15" ht="57.75" customHeight="1" x14ac:dyDescent="0.2">
      <c r="A86" s="86"/>
      <c r="B86" s="53"/>
      <c r="C86" s="84"/>
      <c r="D86" s="45" t="s">
        <v>1</v>
      </c>
      <c r="E86" s="8">
        <v>0</v>
      </c>
      <c r="F86" s="8">
        <f t="shared" si="25"/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1"/>
      <c r="O86" s="84"/>
    </row>
    <row r="87" spans="1:15" ht="69" customHeight="1" x14ac:dyDescent="0.2">
      <c r="A87" s="86"/>
      <c r="B87" s="53"/>
      <c r="C87" s="84"/>
      <c r="D87" s="45" t="s">
        <v>6</v>
      </c>
      <c r="E87" s="8">
        <v>0</v>
      </c>
      <c r="F87" s="8">
        <f t="shared" si="25"/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1"/>
      <c r="O87" s="84"/>
    </row>
    <row r="88" spans="1:15" ht="81" customHeight="1" x14ac:dyDescent="0.2">
      <c r="A88" s="86"/>
      <c r="B88" s="53"/>
      <c r="C88" s="84"/>
      <c r="D88" s="45" t="s">
        <v>14</v>
      </c>
      <c r="E88" s="8">
        <v>0</v>
      </c>
      <c r="F88" s="8">
        <f t="shared" si="25"/>
        <v>1500</v>
      </c>
      <c r="G88" s="8">
        <v>1500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1"/>
      <c r="O88" s="84"/>
    </row>
    <row r="89" spans="1:15" ht="36" customHeight="1" x14ac:dyDescent="0.2">
      <c r="A89" s="86"/>
      <c r="B89" s="53"/>
      <c r="C89" s="85"/>
      <c r="D89" s="45" t="s">
        <v>20</v>
      </c>
      <c r="E89" s="8">
        <v>0</v>
      </c>
      <c r="F89" s="8">
        <f t="shared" si="25"/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2"/>
      <c r="O89" s="85"/>
    </row>
    <row r="90" spans="1:15" ht="21" customHeight="1" x14ac:dyDescent="0.2">
      <c r="A90" s="86" t="s">
        <v>174</v>
      </c>
      <c r="B90" s="53" t="s">
        <v>186</v>
      </c>
      <c r="C90" s="83"/>
      <c r="D90" s="45" t="s">
        <v>2</v>
      </c>
      <c r="E90" s="8">
        <f>SUM(E91:E94)</f>
        <v>0</v>
      </c>
      <c r="F90" s="8">
        <f t="shared" si="25"/>
        <v>300</v>
      </c>
      <c r="G90" s="8">
        <f t="shared" ref="G90:M90" si="28">SUM(G91:G94)</f>
        <v>300</v>
      </c>
      <c r="H90" s="8">
        <f t="shared" si="28"/>
        <v>0</v>
      </c>
      <c r="I90" s="8">
        <f t="shared" si="28"/>
        <v>0</v>
      </c>
      <c r="J90" s="8">
        <f t="shared" si="28"/>
        <v>0</v>
      </c>
      <c r="K90" s="8">
        <f t="shared" si="28"/>
        <v>0</v>
      </c>
      <c r="L90" s="8">
        <f t="shared" si="28"/>
        <v>0</v>
      </c>
      <c r="M90" s="8">
        <f t="shared" si="28"/>
        <v>0</v>
      </c>
      <c r="N90" s="80"/>
      <c r="O90" s="83"/>
    </row>
    <row r="91" spans="1:15" ht="57.75" customHeight="1" x14ac:dyDescent="0.2">
      <c r="A91" s="86"/>
      <c r="B91" s="53"/>
      <c r="C91" s="84"/>
      <c r="D91" s="45" t="s">
        <v>1</v>
      </c>
      <c r="E91" s="8">
        <v>0</v>
      </c>
      <c r="F91" s="8">
        <f t="shared" si="25"/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1"/>
      <c r="O91" s="84"/>
    </row>
    <row r="92" spans="1:15" ht="69" customHeight="1" x14ac:dyDescent="0.2">
      <c r="A92" s="86"/>
      <c r="B92" s="53"/>
      <c r="C92" s="84"/>
      <c r="D92" s="45" t="s">
        <v>6</v>
      </c>
      <c r="E92" s="8">
        <v>0</v>
      </c>
      <c r="F92" s="8">
        <f t="shared" si="25"/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1"/>
      <c r="O92" s="84"/>
    </row>
    <row r="93" spans="1:15" ht="81" customHeight="1" x14ac:dyDescent="0.2">
      <c r="A93" s="86"/>
      <c r="B93" s="53"/>
      <c r="C93" s="84"/>
      <c r="D93" s="45" t="s">
        <v>14</v>
      </c>
      <c r="E93" s="8">
        <v>0</v>
      </c>
      <c r="F93" s="8">
        <f t="shared" si="25"/>
        <v>300</v>
      </c>
      <c r="G93" s="8">
        <v>300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1"/>
      <c r="O93" s="84"/>
    </row>
    <row r="94" spans="1:15" ht="36" customHeight="1" x14ac:dyDescent="0.2">
      <c r="A94" s="86"/>
      <c r="B94" s="53"/>
      <c r="C94" s="85"/>
      <c r="D94" s="45" t="s">
        <v>20</v>
      </c>
      <c r="E94" s="8">
        <v>0</v>
      </c>
      <c r="F94" s="8">
        <f t="shared" si="25"/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2"/>
      <c r="O94" s="85"/>
    </row>
    <row r="95" spans="1:15" ht="21" customHeight="1" x14ac:dyDescent="0.2">
      <c r="A95" s="86" t="s">
        <v>175</v>
      </c>
      <c r="B95" s="53" t="s">
        <v>185</v>
      </c>
      <c r="C95" s="83"/>
      <c r="D95" s="45" t="s">
        <v>2</v>
      </c>
      <c r="E95" s="8">
        <f>SUM(E96:E99)</f>
        <v>0</v>
      </c>
      <c r="F95" s="8">
        <f t="shared" si="25"/>
        <v>1044.79</v>
      </c>
      <c r="G95" s="8">
        <f t="shared" ref="G95:M95" si="29">SUM(G96:G99)</f>
        <v>744.79</v>
      </c>
      <c r="H95" s="8">
        <f t="shared" si="29"/>
        <v>300</v>
      </c>
      <c r="I95" s="8">
        <f t="shared" si="29"/>
        <v>0</v>
      </c>
      <c r="J95" s="8">
        <f t="shared" si="29"/>
        <v>0</v>
      </c>
      <c r="K95" s="8">
        <f t="shared" si="29"/>
        <v>0</v>
      </c>
      <c r="L95" s="8">
        <f t="shared" si="29"/>
        <v>0</v>
      </c>
      <c r="M95" s="8">
        <f t="shared" si="29"/>
        <v>0</v>
      </c>
      <c r="N95" s="80"/>
      <c r="O95" s="83"/>
    </row>
    <row r="96" spans="1:15" ht="50.25" customHeight="1" x14ac:dyDescent="0.2">
      <c r="A96" s="86"/>
      <c r="B96" s="53"/>
      <c r="C96" s="84"/>
      <c r="D96" s="45" t="s">
        <v>1</v>
      </c>
      <c r="E96" s="8">
        <v>0</v>
      </c>
      <c r="F96" s="8">
        <f t="shared" si="25"/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1"/>
      <c r="O96" s="84"/>
    </row>
    <row r="97" spans="1:16" ht="47.25" customHeight="1" x14ac:dyDescent="0.2">
      <c r="A97" s="86"/>
      <c r="B97" s="53"/>
      <c r="C97" s="84"/>
      <c r="D97" s="45" t="s">
        <v>6</v>
      </c>
      <c r="E97" s="8">
        <v>0</v>
      </c>
      <c r="F97" s="8">
        <f t="shared" si="25"/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1"/>
      <c r="O97" s="84"/>
    </row>
    <row r="98" spans="1:16" ht="58.5" customHeight="1" x14ac:dyDescent="0.2">
      <c r="A98" s="86"/>
      <c r="B98" s="53"/>
      <c r="C98" s="84"/>
      <c r="D98" s="45" t="s">
        <v>14</v>
      </c>
      <c r="E98" s="8">
        <v>0</v>
      </c>
      <c r="F98" s="8">
        <f t="shared" si="25"/>
        <v>1044.79</v>
      </c>
      <c r="G98" s="8">
        <v>744.79</v>
      </c>
      <c r="H98" s="8">
        <v>300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1"/>
      <c r="O98" s="84"/>
      <c r="P98" s="40"/>
    </row>
    <row r="99" spans="1:16" ht="36" customHeight="1" x14ac:dyDescent="0.2">
      <c r="A99" s="86"/>
      <c r="B99" s="53"/>
      <c r="C99" s="85"/>
      <c r="D99" s="45" t="s">
        <v>20</v>
      </c>
      <c r="E99" s="8">
        <v>0</v>
      </c>
      <c r="F99" s="8">
        <f t="shared" si="25"/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2"/>
      <c r="O99" s="85"/>
    </row>
    <row r="100" spans="1:16" ht="21" customHeight="1" x14ac:dyDescent="0.2">
      <c r="A100" s="86" t="s">
        <v>188</v>
      </c>
      <c r="B100" s="53" t="s">
        <v>192</v>
      </c>
      <c r="C100" s="83"/>
      <c r="D100" s="45" t="s">
        <v>2</v>
      </c>
      <c r="E100" s="8">
        <f>SUM(E101:E104)</f>
        <v>0</v>
      </c>
      <c r="F100" s="8">
        <f t="shared" si="25"/>
        <v>7626.31</v>
      </c>
      <c r="G100" s="8">
        <f t="shared" ref="G100:M100" si="30">SUM(G101:G104)</f>
        <v>7626.31</v>
      </c>
      <c r="H100" s="8">
        <f t="shared" si="30"/>
        <v>0</v>
      </c>
      <c r="I100" s="8">
        <f t="shared" si="30"/>
        <v>0</v>
      </c>
      <c r="J100" s="8">
        <f t="shared" si="30"/>
        <v>0</v>
      </c>
      <c r="K100" s="8">
        <f t="shared" si="30"/>
        <v>0</v>
      </c>
      <c r="L100" s="8">
        <f t="shared" si="30"/>
        <v>0</v>
      </c>
      <c r="M100" s="8">
        <f t="shared" si="30"/>
        <v>0</v>
      </c>
      <c r="N100" s="80"/>
      <c r="O100" s="83"/>
    </row>
    <row r="101" spans="1:16" ht="57.75" customHeight="1" x14ac:dyDescent="0.2">
      <c r="A101" s="86"/>
      <c r="B101" s="53"/>
      <c r="C101" s="84"/>
      <c r="D101" s="45" t="s">
        <v>1</v>
      </c>
      <c r="E101" s="8">
        <v>0</v>
      </c>
      <c r="F101" s="8">
        <f t="shared" si="25"/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1"/>
      <c r="O101" s="84"/>
    </row>
    <row r="102" spans="1:16" ht="69" customHeight="1" x14ac:dyDescent="0.2">
      <c r="A102" s="86"/>
      <c r="B102" s="53"/>
      <c r="C102" s="84"/>
      <c r="D102" s="45" t="s">
        <v>6</v>
      </c>
      <c r="E102" s="8">
        <v>0</v>
      </c>
      <c r="F102" s="8">
        <f t="shared" si="25"/>
        <v>7550.01</v>
      </c>
      <c r="G102" s="8">
        <v>7550.01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1"/>
      <c r="O102" s="84"/>
    </row>
    <row r="103" spans="1:16" ht="61.5" customHeight="1" x14ac:dyDescent="0.2">
      <c r="A103" s="86"/>
      <c r="B103" s="53"/>
      <c r="C103" s="84"/>
      <c r="D103" s="45" t="s">
        <v>14</v>
      </c>
      <c r="E103" s="8">
        <v>0</v>
      </c>
      <c r="F103" s="8">
        <f t="shared" si="25"/>
        <v>76.3</v>
      </c>
      <c r="G103" s="8">
        <v>76.3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1"/>
      <c r="O103" s="84"/>
    </row>
    <row r="104" spans="1:16" ht="36" customHeight="1" x14ac:dyDescent="0.2">
      <c r="A104" s="86"/>
      <c r="B104" s="53"/>
      <c r="C104" s="85"/>
      <c r="D104" s="45" t="s">
        <v>20</v>
      </c>
      <c r="E104" s="8">
        <v>0</v>
      </c>
      <c r="F104" s="8">
        <f t="shared" si="25"/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2"/>
      <c r="O104" s="85"/>
    </row>
    <row r="105" spans="1:16" ht="21" customHeight="1" x14ac:dyDescent="0.2">
      <c r="A105" s="86" t="s">
        <v>189</v>
      </c>
      <c r="B105" s="53" t="s">
        <v>194</v>
      </c>
      <c r="C105" s="83"/>
      <c r="D105" s="45" t="s">
        <v>2</v>
      </c>
      <c r="E105" s="8">
        <f>SUM(E106:E109)</f>
        <v>0</v>
      </c>
      <c r="F105" s="8">
        <f t="shared" si="25"/>
        <v>20000</v>
      </c>
      <c r="G105" s="8">
        <f t="shared" ref="G105:M105" si="31">SUM(G106:G109)</f>
        <v>20000</v>
      </c>
      <c r="H105" s="8">
        <f t="shared" si="31"/>
        <v>0</v>
      </c>
      <c r="I105" s="8">
        <f t="shared" si="31"/>
        <v>0</v>
      </c>
      <c r="J105" s="8">
        <f t="shared" si="31"/>
        <v>0</v>
      </c>
      <c r="K105" s="8">
        <f t="shared" si="31"/>
        <v>0</v>
      </c>
      <c r="L105" s="8">
        <f t="shared" si="31"/>
        <v>0</v>
      </c>
      <c r="M105" s="8">
        <f t="shared" si="31"/>
        <v>0</v>
      </c>
      <c r="N105" s="80"/>
      <c r="O105" s="83"/>
    </row>
    <row r="106" spans="1:16" ht="57.75" customHeight="1" x14ac:dyDescent="0.2">
      <c r="A106" s="86"/>
      <c r="B106" s="53"/>
      <c r="C106" s="84"/>
      <c r="D106" s="45" t="s">
        <v>1</v>
      </c>
      <c r="E106" s="8">
        <v>0</v>
      </c>
      <c r="F106" s="8">
        <f t="shared" si="25"/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1"/>
      <c r="O106" s="84"/>
    </row>
    <row r="107" spans="1:16" ht="69" customHeight="1" x14ac:dyDescent="0.2">
      <c r="A107" s="86"/>
      <c r="B107" s="53"/>
      <c r="C107" s="84"/>
      <c r="D107" s="45" t="s">
        <v>6</v>
      </c>
      <c r="E107" s="8">
        <v>0</v>
      </c>
      <c r="F107" s="8">
        <f t="shared" si="25"/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1"/>
      <c r="O107" s="84"/>
    </row>
    <row r="108" spans="1:16" ht="81" customHeight="1" x14ac:dyDescent="0.2">
      <c r="A108" s="86"/>
      <c r="B108" s="53"/>
      <c r="C108" s="84"/>
      <c r="D108" s="45" t="s">
        <v>14</v>
      </c>
      <c r="E108" s="8">
        <v>0</v>
      </c>
      <c r="F108" s="8">
        <f t="shared" si="25"/>
        <v>20000</v>
      </c>
      <c r="G108" s="8">
        <v>20000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1"/>
      <c r="O108" s="84"/>
    </row>
    <row r="109" spans="1:16" ht="36" customHeight="1" x14ac:dyDescent="0.2">
      <c r="A109" s="86"/>
      <c r="B109" s="53"/>
      <c r="C109" s="85"/>
      <c r="D109" s="45" t="s">
        <v>20</v>
      </c>
      <c r="E109" s="8">
        <v>0</v>
      </c>
      <c r="F109" s="8">
        <f t="shared" si="25"/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2"/>
      <c r="O109" s="85"/>
    </row>
    <row r="110" spans="1:16" ht="21" customHeight="1" x14ac:dyDescent="0.2">
      <c r="A110" s="86" t="s">
        <v>195</v>
      </c>
      <c r="B110" s="53" t="s">
        <v>345</v>
      </c>
      <c r="C110" s="83"/>
      <c r="D110" s="45" t="s">
        <v>2</v>
      </c>
      <c r="E110" s="8">
        <f>SUM(E111:E114)</f>
        <v>0</v>
      </c>
      <c r="F110" s="8">
        <f t="shared" si="25"/>
        <v>0</v>
      </c>
      <c r="G110" s="8">
        <f t="shared" ref="G110:M110" si="32">SUM(G111:G114)</f>
        <v>0</v>
      </c>
      <c r="H110" s="8">
        <f t="shared" si="32"/>
        <v>0</v>
      </c>
      <c r="I110" s="8">
        <f t="shared" si="32"/>
        <v>0</v>
      </c>
      <c r="J110" s="8">
        <f t="shared" si="32"/>
        <v>0</v>
      </c>
      <c r="K110" s="8">
        <f t="shared" si="32"/>
        <v>0</v>
      </c>
      <c r="L110" s="8">
        <f t="shared" si="32"/>
        <v>0</v>
      </c>
      <c r="M110" s="8">
        <f t="shared" si="32"/>
        <v>0</v>
      </c>
      <c r="N110" s="80"/>
      <c r="O110" s="83"/>
    </row>
    <row r="111" spans="1:16" ht="57.75" customHeight="1" x14ac:dyDescent="0.2">
      <c r="A111" s="86"/>
      <c r="B111" s="53"/>
      <c r="C111" s="84"/>
      <c r="D111" s="45" t="s">
        <v>1</v>
      </c>
      <c r="E111" s="8">
        <v>0</v>
      </c>
      <c r="F111" s="8">
        <f t="shared" si="25"/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1"/>
      <c r="O111" s="84"/>
    </row>
    <row r="112" spans="1:16" ht="69" customHeight="1" x14ac:dyDescent="0.2">
      <c r="A112" s="86"/>
      <c r="B112" s="53"/>
      <c r="C112" s="84"/>
      <c r="D112" s="45" t="s">
        <v>6</v>
      </c>
      <c r="E112" s="8">
        <v>0</v>
      </c>
      <c r="F112" s="8">
        <f t="shared" ref="F112:F169" si="33">SUM(G112:K112)</f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1"/>
      <c r="O112" s="84"/>
    </row>
    <row r="113" spans="1:16" ht="81" customHeight="1" x14ac:dyDescent="0.2">
      <c r="A113" s="86"/>
      <c r="B113" s="53"/>
      <c r="C113" s="84"/>
      <c r="D113" s="45" t="s">
        <v>14</v>
      </c>
      <c r="E113" s="8">
        <v>0</v>
      </c>
      <c r="F113" s="8">
        <f t="shared" si="33"/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1"/>
      <c r="O113" s="84"/>
    </row>
    <row r="114" spans="1:16" ht="36" customHeight="1" x14ac:dyDescent="0.2">
      <c r="A114" s="86"/>
      <c r="B114" s="53"/>
      <c r="C114" s="85"/>
      <c r="D114" s="45" t="s">
        <v>20</v>
      </c>
      <c r="E114" s="8">
        <v>0</v>
      </c>
      <c r="F114" s="8">
        <f t="shared" si="33"/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2"/>
      <c r="O114" s="85"/>
    </row>
    <row r="115" spans="1:16" ht="21" customHeight="1" x14ac:dyDescent="0.2">
      <c r="A115" s="86" t="s">
        <v>196</v>
      </c>
      <c r="B115" s="53" t="s">
        <v>323</v>
      </c>
      <c r="C115" s="83"/>
      <c r="D115" s="45" t="s">
        <v>2</v>
      </c>
      <c r="E115" s="8">
        <f>SUM(E116:E119)</f>
        <v>0</v>
      </c>
      <c r="F115" s="8">
        <f t="shared" si="33"/>
        <v>0</v>
      </c>
      <c r="G115" s="8">
        <f t="shared" ref="G115:M115" si="34">SUM(G116:G119)</f>
        <v>0</v>
      </c>
      <c r="H115" s="8">
        <f t="shared" si="34"/>
        <v>0</v>
      </c>
      <c r="I115" s="8">
        <f t="shared" si="34"/>
        <v>0</v>
      </c>
      <c r="J115" s="8">
        <f t="shared" si="34"/>
        <v>0</v>
      </c>
      <c r="K115" s="8">
        <f t="shared" si="34"/>
        <v>0</v>
      </c>
      <c r="L115" s="8">
        <f t="shared" si="34"/>
        <v>0</v>
      </c>
      <c r="M115" s="8">
        <f t="shared" si="34"/>
        <v>0</v>
      </c>
      <c r="N115" s="80"/>
      <c r="O115" s="83"/>
    </row>
    <row r="116" spans="1:16" ht="57.75" customHeight="1" x14ac:dyDescent="0.2">
      <c r="A116" s="86"/>
      <c r="B116" s="53"/>
      <c r="C116" s="84"/>
      <c r="D116" s="45" t="s">
        <v>1</v>
      </c>
      <c r="E116" s="8">
        <v>0</v>
      </c>
      <c r="F116" s="8">
        <f t="shared" si="33"/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1"/>
      <c r="O116" s="84"/>
    </row>
    <row r="117" spans="1:16" ht="69" customHeight="1" x14ac:dyDescent="0.2">
      <c r="A117" s="86"/>
      <c r="B117" s="53"/>
      <c r="C117" s="84"/>
      <c r="D117" s="45" t="s">
        <v>6</v>
      </c>
      <c r="E117" s="8">
        <v>0</v>
      </c>
      <c r="F117" s="8">
        <f t="shared" si="33"/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1"/>
      <c r="O117" s="84"/>
    </row>
    <row r="118" spans="1:16" ht="70.5" customHeight="1" x14ac:dyDescent="0.2">
      <c r="A118" s="86"/>
      <c r="B118" s="53"/>
      <c r="C118" s="84"/>
      <c r="D118" s="45" t="s">
        <v>14</v>
      </c>
      <c r="E118" s="8">
        <v>0</v>
      </c>
      <c r="F118" s="8">
        <f t="shared" si="33"/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1"/>
      <c r="O118" s="84"/>
      <c r="P118" s="22"/>
    </row>
    <row r="119" spans="1:16" ht="36" customHeight="1" x14ac:dyDescent="0.2">
      <c r="A119" s="86"/>
      <c r="B119" s="53"/>
      <c r="C119" s="85"/>
      <c r="D119" s="45" t="s">
        <v>20</v>
      </c>
      <c r="E119" s="8">
        <v>0</v>
      </c>
      <c r="F119" s="8">
        <f t="shared" si="33"/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2"/>
      <c r="O119" s="85"/>
    </row>
    <row r="120" spans="1:16" ht="21" customHeight="1" x14ac:dyDescent="0.2">
      <c r="A120" s="86" t="s">
        <v>203</v>
      </c>
      <c r="B120" s="53" t="s">
        <v>324</v>
      </c>
      <c r="C120" s="83"/>
      <c r="D120" s="45" t="s">
        <v>2</v>
      </c>
      <c r="E120" s="8">
        <f>SUM(E121:E124)</f>
        <v>0</v>
      </c>
      <c r="F120" s="8">
        <f t="shared" si="33"/>
        <v>0</v>
      </c>
      <c r="G120" s="8">
        <f t="shared" ref="G120:M120" si="35">SUM(G121:G124)</f>
        <v>0</v>
      </c>
      <c r="H120" s="8">
        <f t="shared" si="35"/>
        <v>0</v>
      </c>
      <c r="I120" s="8">
        <f t="shared" si="35"/>
        <v>0</v>
      </c>
      <c r="J120" s="8">
        <f t="shared" si="35"/>
        <v>0</v>
      </c>
      <c r="K120" s="8">
        <f t="shared" si="35"/>
        <v>0</v>
      </c>
      <c r="L120" s="8">
        <f t="shared" si="35"/>
        <v>0</v>
      </c>
      <c r="M120" s="8">
        <f t="shared" si="35"/>
        <v>0</v>
      </c>
      <c r="N120" s="80"/>
      <c r="O120" s="83"/>
    </row>
    <row r="121" spans="1:16" ht="57.75" customHeight="1" x14ac:dyDescent="0.2">
      <c r="A121" s="86"/>
      <c r="B121" s="53"/>
      <c r="C121" s="84"/>
      <c r="D121" s="45" t="s">
        <v>1</v>
      </c>
      <c r="E121" s="8">
        <v>0</v>
      </c>
      <c r="F121" s="8">
        <f t="shared" si="33"/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1"/>
      <c r="O121" s="84"/>
    </row>
    <row r="122" spans="1:16" ht="69" customHeight="1" x14ac:dyDescent="0.2">
      <c r="A122" s="86"/>
      <c r="B122" s="53"/>
      <c r="C122" s="84"/>
      <c r="D122" s="45" t="s">
        <v>6</v>
      </c>
      <c r="E122" s="8">
        <v>0</v>
      </c>
      <c r="F122" s="8">
        <f t="shared" si="33"/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1"/>
      <c r="O122" s="84"/>
    </row>
    <row r="123" spans="1:16" ht="81" customHeight="1" x14ac:dyDescent="0.2">
      <c r="A123" s="86"/>
      <c r="B123" s="53"/>
      <c r="C123" s="84"/>
      <c r="D123" s="45" t="s">
        <v>14</v>
      </c>
      <c r="E123" s="8">
        <v>0</v>
      </c>
      <c r="F123" s="8">
        <f t="shared" si="33"/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1"/>
      <c r="O123" s="84"/>
      <c r="P123" s="22"/>
    </row>
    <row r="124" spans="1:16" ht="36" customHeight="1" x14ac:dyDescent="0.2">
      <c r="A124" s="86"/>
      <c r="B124" s="53"/>
      <c r="C124" s="85"/>
      <c r="D124" s="45" t="s">
        <v>20</v>
      </c>
      <c r="E124" s="8">
        <v>0</v>
      </c>
      <c r="F124" s="8">
        <f t="shared" si="33"/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2"/>
      <c r="O124" s="85"/>
    </row>
    <row r="125" spans="1:16" ht="21" customHeight="1" x14ac:dyDescent="0.2">
      <c r="A125" s="86" t="s">
        <v>321</v>
      </c>
      <c r="B125" s="53" t="s">
        <v>347</v>
      </c>
      <c r="C125" s="83"/>
      <c r="D125" s="45" t="s">
        <v>2</v>
      </c>
      <c r="E125" s="8">
        <f>SUM(E126:E129)</f>
        <v>0</v>
      </c>
      <c r="F125" s="8">
        <f t="shared" ref="F125:F129" si="36">SUM(G125:K125)</f>
        <v>5000</v>
      </c>
      <c r="G125" s="8">
        <f t="shared" ref="G125:M125" si="37">SUM(G126:G129)</f>
        <v>0</v>
      </c>
      <c r="H125" s="8">
        <f t="shared" si="37"/>
        <v>5000</v>
      </c>
      <c r="I125" s="8">
        <f t="shared" si="37"/>
        <v>0</v>
      </c>
      <c r="J125" s="8">
        <f t="shared" si="37"/>
        <v>0</v>
      </c>
      <c r="K125" s="8">
        <f t="shared" si="37"/>
        <v>0</v>
      </c>
      <c r="L125" s="8">
        <f t="shared" si="37"/>
        <v>0</v>
      </c>
      <c r="M125" s="8">
        <f t="shared" si="37"/>
        <v>0</v>
      </c>
      <c r="N125" s="80"/>
      <c r="O125" s="83"/>
    </row>
    <row r="126" spans="1:16" ht="57.75" customHeight="1" x14ac:dyDescent="0.2">
      <c r="A126" s="86"/>
      <c r="B126" s="53"/>
      <c r="C126" s="84"/>
      <c r="D126" s="45" t="s">
        <v>1</v>
      </c>
      <c r="E126" s="8">
        <v>0</v>
      </c>
      <c r="F126" s="8">
        <f t="shared" si="36"/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1"/>
      <c r="O126" s="84"/>
    </row>
    <row r="127" spans="1:16" ht="69" customHeight="1" x14ac:dyDescent="0.2">
      <c r="A127" s="86"/>
      <c r="B127" s="53"/>
      <c r="C127" s="84"/>
      <c r="D127" s="45" t="s">
        <v>6</v>
      </c>
      <c r="E127" s="8">
        <v>0</v>
      </c>
      <c r="F127" s="8">
        <f t="shared" si="36"/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1"/>
      <c r="O127" s="84"/>
    </row>
    <row r="128" spans="1:16" ht="81" customHeight="1" x14ac:dyDescent="0.2">
      <c r="A128" s="86"/>
      <c r="B128" s="53"/>
      <c r="C128" s="84"/>
      <c r="D128" s="45" t="s">
        <v>14</v>
      </c>
      <c r="E128" s="8">
        <v>0</v>
      </c>
      <c r="F128" s="8">
        <f t="shared" si="36"/>
        <v>5000</v>
      </c>
      <c r="G128" s="8">
        <v>0</v>
      </c>
      <c r="H128" s="8">
        <v>5000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1"/>
      <c r="O128" s="84"/>
      <c r="P128" s="22"/>
    </row>
    <row r="129" spans="1:16" ht="36" customHeight="1" x14ac:dyDescent="0.2">
      <c r="A129" s="86"/>
      <c r="B129" s="53"/>
      <c r="C129" s="85"/>
      <c r="D129" s="45" t="s">
        <v>20</v>
      </c>
      <c r="E129" s="8">
        <v>0</v>
      </c>
      <c r="F129" s="8">
        <f t="shared" si="36"/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2"/>
      <c r="O129" s="85"/>
    </row>
    <row r="130" spans="1:16" ht="21" customHeight="1" x14ac:dyDescent="0.2">
      <c r="A130" s="86" t="s">
        <v>322</v>
      </c>
      <c r="B130" s="53" t="s">
        <v>346</v>
      </c>
      <c r="C130" s="83"/>
      <c r="D130" s="45" t="s">
        <v>2</v>
      </c>
      <c r="E130" s="8">
        <f>SUM(E131:E134)</f>
        <v>0</v>
      </c>
      <c r="F130" s="8">
        <f t="shared" ref="F130:F134" si="38">SUM(G130:K130)</f>
        <v>950.8</v>
      </c>
      <c r="G130" s="8">
        <f t="shared" ref="G130:M130" si="39">SUM(G131:G134)</f>
        <v>0</v>
      </c>
      <c r="H130" s="8">
        <f t="shared" si="39"/>
        <v>950.8</v>
      </c>
      <c r="I130" s="8">
        <f t="shared" si="39"/>
        <v>0</v>
      </c>
      <c r="J130" s="8">
        <f t="shared" si="39"/>
        <v>0</v>
      </c>
      <c r="K130" s="8">
        <f t="shared" si="39"/>
        <v>0</v>
      </c>
      <c r="L130" s="8">
        <f t="shared" si="39"/>
        <v>0</v>
      </c>
      <c r="M130" s="8">
        <f t="shared" si="39"/>
        <v>0</v>
      </c>
      <c r="N130" s="80"/>
      <c r="O130" s="83"/>
    </row>
    <row r="131" spans="1:16" ht="57.75" customHeight="1" x14ac:dyDescent="0.2">
      <c r="A131" s="86"/>
      <c r="B131" s="53"/>
      <c r="C131" s="84"/>
      <c r="D131" s="45" t="s">
        <v>1</v>
      </c>
      <c r="E131" s="8">
        <v>0</v>
      </c>
      <c r="F131" s="8">
        <f t="shared" si="38"/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1"/>
      <c r="O131" s="84"/>
    </row>
    <row r="132" spans="1:16" ht="69" customHeight="1" x14ac:dyDescent="0.2">
      <c r="A132" s="86"/>
      <c r="B132" s="53"/>
      <c r="C132" s="84"/>
      <c r="D132" s="45" t="s">
        <v>6</v>
      </c>
      <c r="E132" s="8">
        <v>0</v>
      </c>
      <c r="F132" s="8">
        <f t="shared" si="38"/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1"/>
      <c r="O132" s="84"/>
    </row>
    <row r="133" spans="1:16" ht="81" customHeight="1" x14ac:dyDescent="0.2">
      <c r="A133" s="86"/>
      <c r="B133" s="53"/>
      <c r="C133" s="84"/>
      <c r="D133" s="45" t="s">
        <v>14</v>
      </c>
      <c r="E133" s="8">
        <v>0</v>
      </c>
      <c r="F133" s="8">
        <f t="shared" si="38"/>
        <v>950.8</v>
      </c>
      <c r="G133" s="8">
        <v>0</v>
      </c>
      <c r="H133" s="8">
        <v>950.8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1"/>
      <c r="O133" s="84"/>
      <c r="P133" s="22"/>
    </row>
    <row r="134" spans="1:16" ht="36" customHeight="1" x14ac:dyDescent="0.2">
      <c r="A134" s="86"/>
      <c r="B134" s="53"/>
      <c r="C134" s="85"/>
      <c r="D134" s="45" t="s">
        <v>20</v>
      </c>
      <c r="E134" s="8">
        <v>0</v>
      </c>
      <c r="F134" s="8">
        <f t="shared" si="38"/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2"/>
      <c r="O134" s="85"/>
    </row>
    <row r="135" spans="1:16" ht="21" customHeight="1" x14ac:dyDescent="0.2">
      <c r="A135" s="86" t="s">
        <v>332</v>
      </c>
      <c r="B135" s="53" t="s">
        <v>355</v>
      </c>
      <c r="C135" s="83"/>
      <c r="D135" s="45" t="s">
        <v>2</v>
      </c>
      <c r="E135" s="8">
        <f>SUM(E136:E139)</f>
        <v>0</v>
      </c>
      <c r="F135" s="8">
        <f t="shared" ref="F135:F139" si="40">SUM(G135:K135)</f>
        <v>3080</v>
      </c>
      <c r="G135" s="8">
        <f t="shared" ref="G135:M135" si="41">SUM(G136:G139)</f>
        <v>0</v>
      </c>
      <c r="H135" s="8">
        <f t="shared" si="41"/>
        <v>3080</v>
      </c>
      <c r="I135" s="8">
        <f t="shared" si="41"/>
        <v>0</v>
      </c>
      <c r="J135" s="8">
        <f t="shared" si="41"/>
        <v>0</v>
      </c>
      <c r="K135" s="8">
        <f t="shared" si="41"/>
        <v>0</v>
      </c>
      <c r="L135" s="8">
        <f t="shared" si="41"/>
        <v>0</v>
      </c>
      <c r="M135" s="8">
        <f t="shared" si="41"/>
        <v>0</v>
      </c>
      <c r="N135" s="80"/>
      <c r="O135" s="83"/>
    </row>
    <row r="136" spans="1:16" ht="57.75" customHeight="1" x14ac:dyDescent="0.2">
      <c r="A136" s="86"/>
      <c r="B136" s="53"/>
      <c r="C136" s="84"/>
      <c r="D136" s="45" t="s">
        <v>1</v>
      </c>
      <c r="E136" s="8">
        <v>0</v>
      </c>
      <c r="F136" s="8">
        <f t="shared" si="40"/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1"/>
      <c r="O136" s="84"/>
    </row>
    <row r="137" spans="1:16" ht="69" customHeight="1" x14ac:dyDescent="0.2">
      <c r="A137" s="86"/>
      <c r="B137" s="53"/>
      <c r="C137" s="84"/>
      <c r="D137" s="45" t="s">
        <v>6</v>
      </c>
      <c r="E137" s="8">
        <v>0</v>
      </c>
      <c r="F137" s="8">
        <f t="shared" si="40"/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1"/>
      <c r="O137" s="84"/>
    </row>
    <row r="138" spans="1:16" ht="81" customHeight="1" x14ac:dyDescent="0.2">
      <c r="A138" s="86"/>
      <c r="B138" s="53"/>
      <c r="C138" s="84"/>
      <c r="D138" s="45" t="s">
        <v>14</v>
      </c>
      <c r="E138" s="8">
        <v>0</v>
      </c>
      <c r="F138" s="8">
        <f t="shared" si="40"/>
        <v>3080</v>
      </c>
      <c r="G138" s="8">
        <v>0</v>
      </c>
      <c r="H138" s="8">
        <v>3080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1"/>
      <c r="O138" s="84"/>
      <c r="P138" s="22"/>
    </row>
    <row r="139" spans="1:16" ht="36" customHeight="1" x14ac:dyDescent="0.2">
      <c r="A139" s="86"/>
      <c r="B139" s="53"/>
      <c r="C139" s="85"/>
      <c r="D139" s="45" t="s">
        <v>20</v>
      </c>
      <c r="E139" s="8">
        <v>0</v>
      </c>
      <c r="F139" s="8">
        <f t="shared" si="40"/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2"/>
      <c r="O139" s="85"/>
    </row>
    <row r="140" spans="1:16" ht="21" customHeight="1" x14ac:dyDescent="0.2">
      <c r="A140" s="86" t="s">
        <v>333</v>
      </c>
      <c r="B140" s="53" t="s">
        <v>371</v>
      </c>
      <c r="C140" s="83"/>
      <c r="D140" s="45" t="s">
        <v>2</v>
      </c>
      <c r="E140" s="8">
        <f>SUM(E141:E144)</f>
        <v>0</v>
      </c>
      <c r="F140" s="8">
        <f t="shared" ref="F140:F144" si="42">SUM(G140:K140)</f>
        <v>1000</v>
      </c>
      <c r="G140" s="8">
        <f t="shared" ref="G140:M140" si="43">SUM(G141:G144)</f>
        <v>0</v>
      </c>
      <c r="H140" s="8">
        <f t="shared" si="43"/>
        <v>1000</v>
      </c>
      <c r="I140" s="8">
        <f t="shared" si="43"/>
        <v>0</v>
      </c>
      <c r="J140" s="8">
        <f t="shared" si="43"/>
        <v>0</v>
      </c>
      <c r="K140" s="8">
        <f t="shared" si="43"/>
        <v>0</v>
      </c>
      <c r="L140" s="8">
        <f t="shared" si="43"/>
        <v>0</v>
      </c>
      <c r="M140" s="8">
        <f t="shared" si="43"/>
        <v>0</v>
      </c>
      <c r="N140" s="80"/>
      <c r="O140" s="83"/>
    </row>
    <row r="141" spans="1:16" ht="51.75" customHeight="1" x14ac:dyDescent="0.2">
      <c r="A141" s="86"/>
      <c r="B141" s="53"/>
      <c r="C141" s="84"/>
      <c r="D141" s="45" t="s">
        <v>1</v>
      </c>
      <c r="E141" s="8">
        <v>0</v>
      </c>
      <c r="F141" s="8">
        <f t="shared" si="42"/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1"/>
      <c r="O141" s="84"/>
    </row>
    <row r="142" spans="1:16" ht="37.5" customHeight="1" x14ac:dyDescent="0.2">
      <c r="A142" s="86"/>
      <c r="B142" s="53"/>
      <c r="C142" s="84"/>
      <c r="D142" s="45" t="s">
        <v>6</v>
      </c>
      <c r="E142" s="8">
        <v>0</v>
      </c>
      <c r="F142" s="8">
        <f t="shared" si="42"/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1"/>
      <c r="O142" s="84"/>
    </row>
    <row r="143" spans="1:16" ht="48" customHeight="1" x14ac:dyDescent="0.2">
      <c r="A143" s="86"/>
      <c r="B143" s="53"/>
      <c r="C143" s="84"/>
      <c r="D143" s="45" t="s">
        <v>14</v>
      </c>
      <c r="E143" s="8">
        <v>0</v>
      </c>
      <c r="F143" s="8">
        <f t="shared" si="42"/>
        <v>1000</v>
      </c>
      <c r="G143" s="8">
        <v>0</v>
      </c>
      <c r="H143" s="8">
        <v>1000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1"/>
      <c r="O143" s="84"/>
      <c r="P143" s="22"/>
    </row>
    <row r="144" spans="1:16" ht="31.5" customHeight="1" x14ac:dyDescent="0.2">
      <c r="A144" s="86"/>
      <c r="B144" s="53"/>
      <c r="C144" s="85"/>
      <c r="D144" s="45" t="s">
        <v>20</v>
      </c>
      <c r="E144" s="8">
        <v>0</v>
      </c>
      <c r="F144" s="8">
        <f t="shared" si="42"/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2"/>
      <c r="O144" s="85"/>
    </row>
    <row r="145" spans="1:16" ht="21" customHeight="1" x14ac:dyDescent="0.2">
      <c r="A145" s="86" t="s">
        <v>354</v>
      </c>
      <c r="B145" s="53" t="s">
        <v>369</v>
      </c>
      <c r="C145" s="83"/>
      <c r="D145" s="45" t="s">
        <v>2</v>
      </c>
      <c r="E145" s="8">
        <f>SUM(E146:E149)</f>
        <v>0</v>
      </c>
      <c r="F145" s="8">
        <f t="shared" ref="F145:F149" si="44">SUM(G145:K145)</f>
        <v>1500</v>
      </c>
      <c r="G145" s="8">
        <f t="shared" ref="G145:M145" si="45">SUM(G146:G149)</f>
        <v>0</v>
      </c>
      <c r="H145" s="8">
        <f t="shared" si="45"/>
        <v>1500</v>
      </c>
      <c r="I145" s="8">
        <f t="shared" si="45"/>
        <v>0</v>
      </c>
      <c r="J145" s="8">
        <f t="shared" si="45"/>
        <v>0</v>
      </c>
      <c r="K145" s="8">
        <f t="shared" si="45"/>
        <v>0</v>
      </c>
      <c r="L145" s="8">
        <f t="shared" si="45"/>
        <v>0</v>
      </c>
      <c r="M145" s="8">
        <f t="shared" si="45"/>
        <v>0</v>
      </c>
      <c r="N145" s="80"/>
      <c r="O145" s="83"/>
    </row>
    <row r="146" spans="1:16" ht="48" customHeight="1" x14ac:dyDescent="0.2">
      <c r="A146" s="86"/>
      <c r="B146" s="53"/>
      <c r="C146" s="84"/>
      <c r="D146" s="45" t="s">
        <v>1</v>
      </c>
      <c r="E146" s="8">
        <v>0</v>
      </c>
      <c r="F146" s="8">
        <f t="shared" si="44"/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1"/>
      <c r="O146" s="84"/>
    </row>
    <row r="147" spans="1:16" ht="33.75" customHeight="1" x14ac:dyDescent="0.2">
      <c r="A147" s="86"/>
      <c r="B147" s="53"/>
      <c r="C147" s="84"/>
      <c r="D147" s="45" t="s">
        <v>6</v>
      </c>
      <c r="E147" s="8">
        <v>0</v>
      </c>
      <c r="F147" s="8">
        <f t="shared" si="44"/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1"/>
      <c r="O147" s="84"/>
    </row>
    <row r="148" spans="1:16" ht="48.75" customHeight="1" x14ac:dyDescent="0.2">
      <c r="A148" s="86"/>
      <c r="B148" s="53"/>
      <c r="C148" s="84"/>
      <c r="D148" s="45" t="s">
        <v>14</v>
      </c>
      <c r="E148" s="8">
        <v>0</v>
      </c>
      <c r="F148" s="8">
        <f t="shared" si="44"/>
        <v>1500</v>
      </c>
      <c r="G148" s="8">
        <v>0</v>
      </c>
      <c r="H148" s="8">
        <v>1500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1"/>
      <c r="O148" s="84"/>
      <c r="P148" s="22"/>
    </row>
    <row r="149" spans="1:16" ht="33.75" customHeight="1" x14ac:dyDescent="0.2">
      <c r="A149" s="86"/>
      <c r="B149" s="53"/>
      <c r="C149" s="85"/>
      <c r="D149" s="45" t="s">
        <v>20</v>
      </c>
      <c r="E149" s="8">
        <v>0</v>
      </c>
      <c r="F149" s="8">
        <f t="shared" si="44"/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2"/>
      <c r="O149" s="85"/>
    </row>
    <row r="150" spans="1:16" ht="21" customHeight="1" x14ac:dyDescent="0.2">
      <c r="A150" s="86" t="s">
        <v>384</v>
      </c>
      <c r="B150" s="53" t="s">
        <v>387</v>
      </c>
      <c r="C150" s="83"/>
      <c r="D150" s="45" t="s">
        <v>2</v>
      </c>
      <c r="E150" s="8">
        <f>SUM(E151:E154)</f>
        <v>0</v>
      </c>
      <c r="F150" s="8">
        <f t="shared" ref="F150:F154" si="46">SUM(G150:K150)</f>
        <v>40500</v>
      </c>
      <c r="G150" s="8">
        <f t="shared" ref="G150:M150" si="47">SUM(G151:G154)</f>
        <v>0</v>
      </c>
      <c r="H150" s="8">
        <f t="shared" si="47"/>
        <v>40500</v>
      </c>
      <c r="I150" s="8">
        <f t="shared" si="47"/>
        <v>0</v>
      </c>
      <c r="J150" s="8">
        <f t="shared" si="47"/>
        <v>0</v>
      </c>
      <c r="K150" s="8">
        <f t="shared" si="47"/>
        <v>0</v>
      </c>
      <c r="L150" s="8">
        <f t="shared" si="47"/>
        <v>0</v>
      </c>
      <c r="M150" s="8">
        <f t="shared" si="47"/>
        <v>0</v>
      </c>
      <c r="N150" s="80"/>
      <c r="O150" s="83"/>
    </row>
    <row r="151" spans="1:16" ht="57.75" customHeight="1" x14ac:dyDescent="0.2">
      <c r="A151" s="86"/>
      <c r="B151" s="53"/>
      <c r="C151" s="84"/>
      <c r="D151" s="45" t="s">
        <v>1</v>
      </c>
      <c r="E151" s="8">
        <v>0</v>
      </c>
      <c r="F151" s="8">
        <f t="shared" si="46"/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1"/>
      <c r="O151" s="84"/>
    </row>
    <row r="152" spans="1:16" ht="69" customHeight="1" x14ac:dyDescent="0.2">
      <c r="A152" s="86"/>
      <c r="B152" s="53"/>
      <c r="C152" s="84"/>
      <c r="D152" s="45" t="s">
        <v>6</v>
      </c>
      <c r="E152" s="8">
        <v>0</v>
      </c>
      <c r="F152" s="8">
        <f t="shared" si="46"/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1"/>
      <c r="O152" s="84"/>
      <c r="P152" s="22" t="s">
        <v>370</v>
      </c>
    </row>
    <row r="153" spans="1:16" ht="81" customHeight="1" x14ac:dyDescent="0.2">
      <c r="A153" s="86"/>
      <c r="B153" s="53"/>
      <c r="C153" s="84"/>
      <c r="D153" s="45" t="s">
        <v>14</v>
      </c>
      <c r="E153" s="8">
        <v>0</v>
      </c>
      <c r="F153" s="8">
        <f t="shared" si="46"/>
        <v>40500</v>
      </c>
      <c r="G153" s="8">
        <v>0</v>
      </c>
      <c r="H153" s="8">
        <v>40500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1"/>
      <c r="O153" s="84"/>
      <c r="P153" s="22"/>
    </row>
    <row r="154" spans="1:16" ht="36" customHeight="1" x14ac:dyDescent="0.2">
      <c r="A154" s="86"/>
      <c r="B154" s="53"/>
      <c r="C154" s="85"/>
      <c r="D154" s="45" t="s">
        <v>20</v>
      </c>
      <c r="E154" s="8">
        <v>0</v>
      </c>
      <c r="F154" s="8">
        <f t="shared" si="46"/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2"/>
      <c r="O154" s="85"/>
    </row>
    <row r="155" spans="1:16" ht="21" customHeight="1" x14ac:dyDescent="0.2">
      <c r="A155" s="86" t="s">
        <v>385</v>
      </c>
      <c r="B155" s="53" t="s">
        <v>388</v>
      </c>
      <c r="C155" s="83"/>
      <c r="D155" s="45" t="s">
        <v>2</v>
      </c>
      <c r="E155" s="8">
        <f>SUM(E156:E159)</f>
        <v>0</v>
      </c>
      <c r="F155" s="8">
        <f t="shared" ref="F155:F159" si="48">SUM(G155:K155)</f>
        <v>196</v>
      </c>
      <c r="G155" s="8">
        <f t="shared" ref="G155:M155" si="49">SUM(G156:G159)</f>
        <v>0</v>
      </c>
      <c r="H155" s="8">
        <f t="shared" si="49"/>
        <v>196</v>
      </c>
      <c r="I155" s="8">
        <f t="shared" si="49"/>
        <v>0</v>
      </c>
      <c r="J155" s="8">
        <f t="shared" si="49"/>
        <v>0</v>
      </c>
      <c r="K155" s="8">
        <f t="shared" si="49"/>
        <v>0</v>
      </c>
      <c r="L155" s="8">
        <f t="shared" si="49"/>
        <v>0</v>
      </c>
      <c r="M155" s="8">
        <f t="shared" si="49"/>
        <v>0</v>
      </c>
      <c r="N155" s="80"/>
      <c r="O155" s="83"/>
    </row>
    <row r="156" spans="1:16" ht="51.75" customHeight="1" x14ac:dyDescent="0.2">
      <c r="A156" s="86"/>
      <c r="B156" s="53"/>
      <c r="C156" s="84"/>
      <c r="D156" s="45" t="s">
        <v>1</v>
      </c>
      <c r="E156" s="8">
        <v>0</v>
      </c>
      <c r="F156" s="8">
        <f t="shared" si="48"/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1"/>
      <c r="O156" s="84"/>
      <c r="P156" s="22" t="s">
        <v>370</v>
      </c>
    </row>
    <row r="157" spans="1:16" ht="37.5" customHeight="1" x14ac:dyDescent="0.2">
      <c r="A157" s="86"/>
      <c r="B157" s="53"/>
      <c r="C157" s="84"/>
      <c r="D157" s="45" t="s">
        <v>6</v>
      </c>
      <c r="E157" s="8">
        <v>0</v>
      </c>
      <c r="F157" s="8">
        <f t="shared" si="48"/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1"/>
      <c r="O157" s="84"/>
    </row>
    <row r="158" spans="1:16" ht="48" customHeight="1" x14ac:dyDescent="0.2">
      <c r="A158" s="86"/>
      <c r="B158" s="53"/>
      <c r="C158" s="84"/>
      <c r="D158" s="45" t="s">
        <v>14</v>
      </c>
      <c r="E158" s="8">
        <v>0</v>
      </c>
      <c r="F158" s="8">
        <f t="shared" si="48"/>
        <v>196</v>
      </c>
      <c r="G158" s="8">
        <v>0</v>
      </c>
      <c r="H158" s="8">
        <v>196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1"/>
      <c r="O158" s="84"/>
      <c r="P158" s="22"/>
    </row>
    <row r="159" spans="1:16" ht="31.5" customHeight="1" x14ac:dyDescent="0.2">
      <c r="A159" s="86"/>
      <c r="B159" s="53"/>
      <c r="C159" s="85"/>
      <c r="D159" s="45" t="s">
        <v>20</v>
      </c>
      <c r="E159" s="8">
        <v>0</v>
      </c>
      <c r="F159" s="8">
        <f t="shared" si="48"/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2"/>
      <c r="O159" s="85"/>
    </row>
    <row r="160" spans="1:16" ht="21" customHeight="1" x14ac:dyDescent="0.2">
      <c r="A160" s="86" t="s">
        <v>386</v>
      </c>
      <c r="B160" s="53" t="s">
        <v>389</v>
      </c>
      <c r="C160" s="83"/>
      <c r="D160" s="45" t="s">
        <v>2</v>
      </c>
      <c r="E160" s="8">
        <f>SUM(E161:E164)</f>
        <v>0</v>
      </c>
      <c r="F160" s="8">
        <f t="shared" ref="F160:F164" si="50">SUM(G160:K160)</f>
        <v>190</v>
      </c>
      <c r="G160" s="8">
        <f t="shared" ref="G160:M160" si="51">SUM(G161:G164)</f>
        <v>0</v>
      </c>
      <c r="H160" s="8">
        <f t="shared" si="51"/>
        <v>190</v>
      </c>
      <c r="I160" s="8">
        <f t="shared" si="51"/>
        <v>0</v>
      </c>
      <c r="J160" s="8">
        <f t="shared" si="51"/>
        <v>0</v>
      </c>
      <c r="K160" s="8">
        <f t="shared" si="51"/>
        <v>0</v>
      </c>
      <c r="L160" s="8">
        <f t="shared" si="51"/>
        <v>0</v>
      </c>
      <c r="M160" s="8">
        <f t="shared" si="51"/>
        <v>0</v>
      </c>
      <c r="N160" s="80"/>
      <c r="O160" s="83"/>
    </row>
    <row r="161" spans="1:20" ht="48" customHeight="1" x14ac:dyDescent="0.2">
      <c r="A161" s="86"/>
      <c r="B161" s="53"/>
      <c r="C161" s="84"/>
      <c r="D161" s="45" t="s">
        <v>1</v>
      </c>
      <c r="E161" s="8">
        <v>0</v>
      </c>
      <c r="F161" s="8">
        <f t="shared" si="50"/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1"/>
      <c r="O161" s="84"/>
      <c r="P161" s="22" t="s">
        <v>370</v>
      </c>
    </row>
    <row r="162" spans="1:20" ht="33.75" customHeight="1" x14ac:dyDescent="0.2">
      <c r="A162" s="86"/>
      <c r="B162" s="53"/>
      <c r="C162" s="84"/>
      <c r="D162" s="45" t="s">
        <v>6</v>
      </c>
      <c r="E162" s="8">
        <v>0</v>
      </c>
      <c r="F162" s="8">
        <f t="shared" si="50"/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1"/>
      <c r="O162" s="84"/>
    </row>
    <row r="163" spans="1:20" ht="48.75" customHeight="1" x14ac:dyDescent="0.2">
      <c r="A163" s="86"/>
      <c r="B163" s="53"/>
      <c r="C163" s="84"/>
      <c r="D163" s="45" t="s">
        <v>14</v>
      </c>
      <c r="E163" s="8">
        <v>0</v>
      </c>
      <c r="F163" s="8">
        <f t="shared" si="50"/>
        <v>190</v>
      </c>
      <c r="G163" s="8">
        <v>0</v>
      </c>
      <c r="H163" s="8">
        <v>190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1"/>
      <c r="O163" s="84"/>
      <c r="P163" s="22"/>
    </row>
    <row r="164" spans="1:20" ht="33.75" customHeight="1" x14ac:dyDescent="0.2">
      <c r="A164" s="86"/>
      <c r="B164" s="53"/>
      <c r="C164" s="85"/>
      <c r="D164" s="45" t="s">
        <v>20</v>
      </c>
      <c r="E164" s="8">
        <v>0</v>
      </c>
      <c r="F164" s="8">
        <f t="shared" si="50"/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2"/>
      <c r="O164" s="85"/>
    </row>
    <row r="165" spans="1:20" ht="24" customHeight="1" x14ac:dyDescent="0.2">
      <c r="A165" s="117" t="s">
        <v>9</v>
      </c>
      <c r="B165" s="114" t="s">
        <v>34</v>
      </c>
      <c r="C165" s="117" t="s">
        <v>30</v>
      </c>
      <c r="D165" s="48" t="s">
        <v>2</v>
      </c>
      <c r="E165" s="49">
        <f>SUM(E166:E169)</f>
        <v>0</v>
      </c>
      <c r="F165" s="49">
        <f t="shared" si="33"/>
        <v>583721.71299999999</v>
      </c>
      <c r="G165" s="49">
        <f t="shared" ref="G165:M165" si="52">SUM(G166:G169)</f>
        <v>177641.21300000002</v>
      </c>
      <c r="H165" s="49">
        <f t="shared" si="52"/>
        <v>96080.5</v>
      </c>
      <c r="I165" s="49">
        <f t="shared" si="52"/>
        <v>155000</v>
      </c>
      <c r="J165" s="49">
        <f t="shared" si="52"/>
        <v>155000</v>
      </c>
      <c r="K165" s="49">
        <f t="shared" si="52"/>
        <v>0</v>
      </c>
      <c r="L165" s="49">
        <f t="shared" si="52"/>
        <v>0</v>
      </c>
      <c r="M165" s="49">
        <f t="shared" si="52"/>
        <v>0</v>
      </c>
      <c r="N165" s="80" t="s">
        <v>64</v>
      </c>
      <c r="O165" s="60" t="s">
        <v>314</v>
      </c>
    </row>
    <row r="166" spans="1:20" ht="51" customHeight="1" x14ac:dyDescent="0.2">
      <c r="A166" s="118"/>
      <c r="B166" s="115"/>
      <c r="C166" s="118"/>
      <c r="D166" s="48" t="s">
        <v>1</v>
      </c>
      <c r="E166" s="49">
        <f>E171+E176+E181+E186+E191+E196+E201+E206+E211+E216+E221+E226+E231+E236+E241+E246+E251+E256+E261+E266+E271+E276+E281+E286+E291+E296+E301+E306+E311+E316+E321+E326+E331+E336+E341</f>
        <v>0</v>
      </c>
      <c r="F166" s="49">
        <f t="shared" si="33"/>
        <v>4535.7299999999996</v>
      </c>
      <c r="G166" s="49">
        <f>G171+G176+G181+G186+G191+G196+G201+G206+G211+G216+G221+G226+G231+G236+G241+G246+G251+G256+G261+G266+G271+G276+G281+G286+G291+G296+G301+G306+G311+G316+G321+G326+G331+G336+G341+G346+G351</f>
        <v>4535.7299999999996</v>
      </c>
      <c r="H166" s="49">
        <f t="shared" ref="H166:M166" si="53">H171+H176+H181+H186+H191+H196+H201+H206+H211+H216+H221+H226+H231+H236+H241+H246+H251+H256+H261+H266+H271+H276+H281+H286+H291+H296+H301+H306+H311+H316+H321+H326+H331+H336+H341</f>
        <v>0</v>
      </c>
      <c r="I166" s="49">
        <f t="shared" si="53"/>
        <v>0</v>
      </c>
      <c r="J166" s="49">
        <f t="shared" si="53"/>
        <v>0</v>
      </c>
      <c r="K166" s="49">
        <f t="shared" si="53"/>
        <v>0</v>
      </c>
      <c r="L166" s="49">
        <f t="shared" si="53"/>
        <v>0</v>
      </c>
      <c r="M166" s="49">
        <f t="shared" si="53"/>
        <v>0</v>
      </c>
      <c r="N166" s="81"/>
      <c r="O166" s="61"/>
    </row>
    <row r="167" spans="1:20" ht="66" customHeight="1" x14ac:dyDescent="0.2">
      <c r="A167" s="118"/>
      <c r="B167" s="115"/>
      <c r="C167" s="118"/>
      <c r="D167" s="48" t="s">
        <v>6</v>
      </c>
      <c r="E167" s="49">
        <f t="shared" ref="E167:K167" si="54">E172+E177+E182+E187+E192+E197+E202+E207+E212+E217+E222+E227+E232+E237+E242+E247+E252+E257+E262+E267+E272+E277+E282+E287+E292+E297+E302+E307+E312+E317+E322+E327+E332+E337+E342</f>
        <v>0</v>
      </c>
      <c r="F167" s="49">
        <f t="shared" si="33"/>
        <v>3863.7700000000004</v>
      </c>
      <c r="G167" s="49">
        <f>G172+G177+G182+G187+G192+G197+G202+G207+G212+G217+G222+G227+G232+G237+G242+G247+G252+G257+G262+G267+G272+G277+G282+G287+G292+G297+G302+G307+G312+G317+G322+G327+G332+G337+G342+G347+G352</f>
        <v>3863.7700000000004</v>
      </c>
      <c r="H167" s="49">
        <f t="shared" si="54"/>
        <v>0</v>
      </c>
      <c r="I167" s="49">
        <f>I172+I177+I182+I187+I192+I197+I202+I207+I212+I217+I222+I227+I232+I237+I242+I247+I252+I257+I262+I267+I272+I277+I282+I287+I292+I297+I302+I307+I312+I317+I322+I327+I332+I337+I342</f>
        <v>0</v>
      </c>
      <c r="J167" s="49">
        <f t="shared" si="54"/>
        <v>0</v>
      </c>
      <c r="K167" s="49">
        <f t="shared" si="54"/>
        <v>0</v>
      </c>
      <c r="L167" s="49">
        <f>L172+L177+L182+L187+L192+L197+L202+L207+L212+L217+L222+L227+L232+L237+L242+L247+L252+L257+L262+L267+L272+L277+L282+L287+L292+L297+L302+L307+L312+L317+L322+L327+L332+L337+L342</f>
        <v>0</v>
      </c>
      <c r="M167" s="49">
        <f>M172+M177+M182+M187+M192+M197+M202+M207+M212+M217+M222+M227+M232+M237+M242+M247+M252+M257+M262+M267+M272+M277+M282+M287+M292+M297+M302+M307+M312+M317+M322+M327+M332+M337+M342</f>
        <v>0</v>
      </c>
      <c r="N167" s="81"/>
      <c r="O167" s="61"/>
    </row>
    <row r="168" spans="1:20" ht="79.5" customHeight="1" x14ac:dyDescent="0.2">
      <c r="A168" s="118"/>
      <c r="B168" s="115"/>
      <c r="C168" s="118"/>
      <c r="D168" s="48" t="s">
        <v>14</v>
      </c>
      <c r="E168" s="49">
        <f>E173+E178+E183+E188+E193+E198+E203+E208+E213+E218+E223+E228+E233+E238+E243+E248+E253+E258+E263+E268+E273+E278+E283+E288+E293+E298+E303+E308+E313+E318+E323+E328+E333+E338+E343</f>
        <v>0</v>
      </c>
      <c r="F168" s="49">
        <f t="shared" si="33"/>
        <v>575322.21299999999</v>
      </c>
      <c r="G168" s="49">
        <f>G173+G178+G183+G188+G193+G198+G203+G208+G213+G218+G223+G228+G233+G238+G243+G248+G253+G258+G263+G268+G273+G278+G283+G288+G293+G298+G303+G308+G313+G318+G323+G328+G333+G338+G343+G348+G353+G358+G363+G368+G373+G378</f>
        <v>169241.71300000002</v>
      </c>
      <c r="H168" s="49">
        <f>H173+H178+H183+H188+H193+H198+H203+H208+H213+H218+H223+H228+H233+H238+H243+H248+H253+H258+H263+H268+H273+H278+H283+H288+H293+H298+H303+H308+H313+H318+H323+H328+H333+H338+H343+H348+H353+H358+H363+H368+H373+H378+H384+H389+H394+H399+H404+H409+H415+H420+H425+H430+H435+H440+H445+H451+H457+H462+H467+H472+H478+H483+H488+H494+H499+H504+H510+H515+H520+H525+H530+H535+H540+H546+H551+H557+H562+H567+H573+H579+H584+H590+H595+H600+H605+H610+H615+H620</f>
        <v>96080.5</v>
      </c>
      <c r="I168" s="49">
        <f>I173+I178+I183+I188+I193+I198+I203+I208+I213+I218+I223+I228+I233+I238+I243+I248+I253+I258+I263+I268+I273+I278+I283+I288+I293+I298+I303+I308+I313+I318+I323+I328+I333+I338+I343+I348</f>
        <v>155000</v>
      </c>
      <c r="J168" s="49">
        <f t="shared" ref="H168:K169" si="55">J173+J178+J183+J188+J193+J198+J203+J208+J213+J218+J223+J228+J233+J238+J243+J248+J253+J258+J263+J268+J273+J278+J283+J288+J293+J298+J303+J308+J313+J318+J323+J328+J333+J338+J343+J348</f>
        <v>155000</v>
      </c>
      <c r="K168" s="49">
        <f t="shared" si="55"/>
        <v>0</v>
      </c>
      <c r="L168" s="49">
        <f>L173+L178+L183+L188+L193+L198+L203+L208+L213+L218+L223+L228+L233+L238+L243+L248+L253+L258+L263+L268+L273+L278+L283+L288+L293+L298+L303+L308+L313+L318+L323+L328+L333+L338+L343+L348</f>
        <v>0</v>
      </c>
      <c r="M168" s="49">
        <f>M173+M178+M183+M188+M193+M198+M203+M208+M213+M218+M223+M228+M233+M238+M243+M248+M253+M258+M263+M268+M273+M278+M283+M288+M293+M298+M303+M308+M313+M318+M323+M328+M333+M338+M343+M348</f>
        <v>0</v>
      </c>
      <c r="N168" s="81"/>
      <c r="O168" s="61"/>
      <c r="P168" s="21"/>
    </row>
    <row r="169" spans="1:20" ht="34.5" customHeight="1" x14ac:dyDescent="0.2">
      <c r="A169" s="119"/>
      <c r="B169" s="116"/>
      <c r="C169" s="119"/>
      <c r="D169" s="48" t="s">
        <v>20</v>
      </c>
      <c r="E169" s="49">
        <f>E174+E179+E184+E189+E194+E199+E204+E209+E214+E219+E224+E229+E234+E239+E244+E249+E254+E259+E264+E269+E274+E279+E284+E289+E294+E299+E304+E309+E314+E319+E324+E329+E334+E339+E344+E349</f>
        <v>0</v>
      </c>
      <c r="F169" s="49">
        <f t="shared" si="33"/>
        <v>0</v>
      </c>
      <c r="G169" s="49">
        <f>G174+G179+G184+G189+G194+G199+G204+G209+G214+G219+G224+G229+G234+G239+G244+G249+G254+G259+G264+G269+G274+G279+G284+G289+G294+G299+G304+G309+G314+G319+G324+G329+G334+G339+G344+G349+G354</f>
        <v>0</v>
      </c>
      <c r="H169" s="49">
        <f t="shared" si="55"/>
        <v>0</v>
      </c>
      <c r="I169" s="49">
        <f t="shared" si="55"/>
        <v>0</v>
      </c>
      <c r="J169" s="49">
        <f t="shared" si="55"/>
        <v>0</v>
      </c>
      <c r="K169" s="49">
        <f t="shared" si="55"/>
        <v>0</v>
      </c>
      <c r="L169" s="49">
        <f>L174+L179+L184+L189+L194+L199+L204+L209+L214+L219+L224+L229+L234+L239+L244+L249+L254+L259+L264+L269+L274+L279+L284+L289+L294+L299+L304+L309+L314+L319+L324+L329+L334+L339+L344+L349</f>
        <v>0</v>
      </c>
      <c r="M169" s="49">
        <f>M174+M179+M184+M189+M194+M199+M204+M209+M214+M219+M224+M229+M234+M239+M244+M249+M254+M259+M264+M269+M274+M279+M284+M289+M294+M299+M304+M309+M314+M319+M324+M329+M334+M339+M344+M349</f>
        <v>0</v>
      </c>
      <c r="N169" s="82"/>
      <c r="O169" s="62"/>
    </row>
    <row r="170" spans="1:20" ht="15" customHeight="1" x14ac:dyDescent="0.2">
      <c r="A170" s="87" t="s">
        <v>12</v>
      </c>
      <c r="B170" s="60" t="s">
        <v>35</v>
      </c>
      <c r="C170" s="83"/>
      <c r="D170" s="45" t="s">
        <v>2</v>
      </c>
      <c r="E170" s="8">
        <f>SUM(E171:E174)</f>
        <v>0</v>
      </c>
      <c r="F170" s="8">
        <f t="shared" ref="F170:F233" si="56">SUM(G170:K170)</f>
        <v>14724.810000000001</v>
      </c>
      <c r="G170" s="8">
        <f t="shared" ref="G170:M170" si="57">SUM(G171:G174)</f>
        <v>4724.8100000000004</v>
      </c>
      <c r="H170" s="8">
        <f t="shared" si="57"/>
        <v>0</v>
      </c>
      <c r="I170" s="8">
        <f t="shared" si="57"/>
        <v>5000</v>
      </c>
      <c r="J170" s="8">
        <f t="shared" si="57"/>
        <v>5000</v>
      </c>
      <c r="K170" s="8">
        <f t="shared" si="57"/>
        <v>0</v>
      </c>
      <c r="L170" s="8">
        <f t="shared" si="57"/>
        <v>0</v>
      </c>
      <c r="M170" s="8">
        <f t="shared" si="57"/>
        <v>0</v>
      </c>
      <c r="N170" s="90"/>
      <c r="O170" s="86"/>
    </row>
    <row r="171" spans="1:20" ht="45" x14ac:dyDescent="0.2">
      <c r="A171" s="88"/>
      <c r="B171" s="61"/>
      <c r="C171" s="84"/>
      <c r="D171" s="45" t="s">
        <v>1</v>
      </c>
      <c r="E171" s="8">
        <v>0</v>
      </c>
      <c r="F171" s="8">
        <f t="shared" si="56"/>
        <v>98.29</v>
      </c>
      <c r="G171" s="8">
        <v>98.29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90"/>
      <c r="O171" s="86"/>
    </row>
    <row r="172" spans="1:20" ht="45" x14ac:dyDescent="0.2">
      <c r="A172" s="88"/>
      <c r="B172" s="61"/>
      <c r="C172" s="84"/>
      <c r="D172" s="45" t="s">
        <v>6</v>
      </c>
      <c r="E172" s="8">
        <v>0</v>
      </c>
      <c r="F172" s="8">
        <f t="shared" si="56"/>
        <v>83.72</v>
      </c>
      <c r="G172" s="8">
        <v>83.72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90"/>
      <c r="O172" s="86"/>
    </row>
    <row r="173" spans="1:20" ht="45" x14ac:dyDescent="0.2">
      <c r="A173" s="88"/>
      <c r="B173" s="61"/>
      <c r="C173" s="84"/>
      <c r="D173" s="45" t="s">
        <v>14</v>
      </c>
      <c r="E173" s="8">
        <v>0</v>
      </c>
      <c r="F173" s="8">
        <f t="shared" si="56"/>
        <v>14542.8</v>
      </c>
      <c r="G173" s="8">
        <v>4542.8</v>
      </c>
      <c r="H173" s="8">
        <v>0</v>
      </c>
      <c r="I173" s="8">
        <v>5000</v>
      </c>
      <c r="J173" s="8">
        <v>5000</v>
      </c>
      <c r="K173" s="8">
        <v>0</v>
      </c>
      <c r="L173" s="8">
        <v>0</v>
      </c>
      <c r="M173" s="8">
        <v>0</v>
      </c>
      <c r="N173" s="90"/>
      <c r="O173" s="86"/>
    </row>
    <row r="174" spans="1:20" ht="30" x14ac:dyDescent="0.2">
      <c r="A174" s="89"/>
      <c r="B174" s="62"/>
      <c r="C174" s="85"/>
      <c r="D174" s="45" t="s">
        <v>20</v>
      </c>
      <c r="E174" s="8">
        <v>0</v>
      </c>
      <c r="F174" s="8">
        <f t="shared" si="56"/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90"/>
      <c r="O174" s="86"/>
    </row>
    <row r="175" spans="1:20" ht="15" x14ac:dyDescent="0.2">
      <c r="A175" s="87" t="s">
        <v>19</v>
      </c>
      <c r="B175" s="55" t="s">
        <v>36</v>
      </c>
      <c r="C175" s="83"/>
      <c r="D175" s="45" t="s">
        <v>2</v>
      </c>
      <c r="E175" s="8">
        <f>SUM(E176:E179)</f>
        <v>0</v>
      </c>
      <c r="F175" s="8">
        <f t="shared" si="56"/>
        <v>355060.44</v>
      </c>
      <c r="G175" s="8">
        <f t="shared" ref="G175:M175" si="58">SUM(G176:G179)</f>
        <v>410.47</v>
      </c>
      <c r="H175" s="8">
        <f t="shared" si="58"/>
        <v>54649.97</v>
      </c>
      <c r="I175" s="8">
        <f t="shared" si="58"/>
        <v>150000</v>
      </c>
      <c r="J175" s="8">
        <f t="shared" si="58"/>
        <v>150000</v>
      </c>
      <c r="K175" s="8">
        <f t="shared" si="58"/>
        <v>0</v>
      </c>
      <c r="L175" s="8">
        <f t="shared" si="58"/>
        <v>0</v>
      </c>
      <c r="M175" s="8">
        <f t="shared" si="58"/>
        <v>0</v>
      </c>
      <c r="N175" s="90"/>
      <c r="O175" s="86"/>
      <c r="P175" s="21"/>
    </row>
    <row r="176" spans="1:20" ht="45" x14ac:dyDescent="0.2">
      <c r="A176" s="88"/>
      <c r="B176" s="56"/>
      <c r="C176" s="84"/>
      <c r="D176" s="45" t="s">
        <v>1</v>
      </c>
      <c r="E176" s="8">
        <v>0</v>
      </c>
      <c r="F176" s="8">
        <f t="shared" si="56"/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90"/>
      <c r="O176" s="86"/>
      <c r="P176" s="42" t="s">
        <v>381</v>
      </c>
      <c r="Q176" s="21"/>
      <c r="R176" s="21"/>
      <c r="S176" s="21"/>
      <c r="T176" s="21"/>
    </row>
    <row r="177" spans="1:23" ht="45" x14ac:dyDescent="0.2">
      <c r="A177" s="88"/>
      <c r="B177" s="56"/>
      <c r="C177" s="84"/>
      <c r="D177" s="45" t="s">
        <v>6</v>
      </c>
      <c r="E177" s="8">
        <v>0</v>
      </c>
      <c r="F177" s="8">
        <f t="shared" si="56"/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90"/>
      <c r="O177" s="86"/>
      <c r="P177" s="42" t="s">
        <v>392</v>
      </c>
      <c r="Q177" s="21"/>
      <c r="R177" s="21"/>
      <c r="S177" s="21"/>
    </row>
    <row r="178" spans="1:23" ht="45" x14ac:dyDescent="0.2">
      <c r="A178" s="88"/>
      <c r="B178" s="56"/>
      <c r="C178" s="84"/>
      <c r="D178" s="45" t="s">
        <v>14</v>
      </c>
      <c r="E178" s="8">
        <v>0</v>
      </c>
      <c r="F178" s="8">
        <f t="shared" si="56"/>
        <v>355060.44</v>
      </c>
      <c r="G178" s="8">
        <v>410.47</v>
      </c>
      <c r="H178" s="8">
        <v>54649.97</v>
      </c>
      <c r="I178" s="8">
        <v>150000</v>
      </c>
      <c r="J178" s="8">
        <v>150000</v>
      </c>
      <c r="K178" s="8">
        <v>0</v>
      </c>
      <c r="L178" s="8">
        <v>0</v>
      </c>
      <c r="M178" s="8">
        <v>0</v>
      </c>
      <c r="N178" s="90"/>
      <c r="O178" s="86"/>
      <c r="P178" s="42" t="s">
        <v>382</v>
      </c>
      <c r="S178" s="21"/>
    </row>
    <row r="179" spans="1:23" ht="30" x14ac:dyDescent="0.2">
      <c r="A179" s="89"/>
      <c r="B179" s="57"/>
      <c r="C179" s="85"/>
      <c r="D179" s="45" t="s">
        <v>20</v>
      </c>
      <c r="E179" s="8">
        <v>0</v>
      </c>
      <c r="F179" s="8">
        <f t="shared" si="56"/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90"/>
      <c r="O179" s="86"/>
      <c r="P179" s="22" t="s">
        <v>383</v>
      </c>
      <c r="S179" s="21"/>
    </row>
    <row r="180" spans="1:23" ht="15" x14ac:dyDescent="0.2">
      <c r="A180" s="87" t="s">
        <v>22</v>
      </c>
      <c r="B180" s="58" t="s">
        <v>135</v>
      </c>
      <c r="C180" s="83"/>
      <c r="D180" s="45" t="s">
        <v>2</v>
      </c>
      <c r="E180" s="8">
        <f>SUM(E181:E184)</f>
        <v>0</v>
      </c>
      <c r="F180" s="8">
        <f t="shared" si="56"/>
        <v>4657.17</v>
      </c>
      <c r="G180" s="8">
        <f t="shared" ref="G180:M180" si="59">SUM(G181:G184)</f>
        <v>4657.17</v>
      </c>
      <c r="H180" s="8">
        <f t="shared" si="59"/>
        <v>0</v>
      </c>
      <c r="I180" s="8">
        <f t="shared" si="59"/>
        <v>0</v>
      </c>
      <c r="J180" s="8">
        <f t="shared" si="59"/>
        <v>0</v>
      </c>
      <c r="K180" s="8">
        <f t="shared" si="59"/>
        <v>0</v>
      </c>
      <c r="L180" s="8">
        <f t="shared" si="59"/>
        <v>0</v>
      </c>
      <c r="M180" s="8">
        <f t="shared" si="59"/>
        <v>0</v>
      </c>
      <c r="N180" s="90"/>
      <c r="O180" s="86"/>
    </row>
    <row r="181" spans="1:23" ht="45" x14ac:dyDescent="0.2">
      <c r="A181" s="88"/>
      <c r="B181" s="58"/>
      <c r="C181" s="84"/>
      <c r="D181" s="45" t="s">
        <v>1</v>
      </c>
      <c r="E181" s="8">
        <v>0</v>
      </c>
      <c r="F181" s="8">
        <f t="shared" si="56"/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90"/>
      <c r="O181" s="86"/>
      <c r="U181" s="21">
        <f>H178-3646.9-6209.86-1475.98-4492.5-13034.47-4447.02</f>
        <v>21343.239999999994</v>
      </c>
      <c r="W181" s="21">
        <f>U181-8205.38</f>
        <v>13137.859999999995</v>
      </c>
    </row>
    <row r="182" spans="1:23" ht="45" x14ac:dyDescent="0.2">
      <c r="A182" s="88"/>
      <c r="B182" s="58"/>
      <c r="C182" s="84"/>
      <c r="D182" s="45" t="s">
        <v>6</v>
      </c>
      <c r="E182" s="8">
        <v>0</v>
      </c>
      <c r="F182" s="8">
        <f t="shared" si="56"/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90"/>
      <c r="O182" s="86"/>
      <c r="U182" s="21">
        <f>W181-580</f>
        <v>12557.859999999995</v>
      </c>
      <c r="V182" s="21">
        <f>U182-803.56</f>
        <v>11754.299999999996</v>
      </c>
    </row>
    <row r="183" spans="1:23" ht="45" x14ac:dyDescent="0.2">
      <c r="A183" s="88"/>
      <c r="B183" s="58"/>
      <c r="C183" s="84"/>
      <c r="D183" s="45" t="s">
        <v>14</v>
      </c>
      <c r="E183" s="8">
        <v>0</v>
      </c>
      <c r="F183" s="8">
        <f t="shared" si="56"/>
        <v>4657.17</v>
      </c>
      <c r="G183" s="7">
        <v>4657.17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90"/>
      <c r="O183" s="86"/>
      <c r="U183" s="4" t="s">
        <v>393</v>
      </c>
    </row>
    <row r="184" spans="1:23" ht="30" x14ac:dyDescent="0.2">
      <c r="A184" s="89"/>
      <c r="B184" s="58"/>
      <c r="C184" s="85"/>
      <c r="D184" s="45" t="s">
        <v>20</v>
      </c>
      <c r="E184" s="8">
        <v>0</v>
      </c>
      <c r="F184" s="8">
        <f t="shared" si="56"/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90"/>
      <c r="O184" s="86"/>
    </row>
    <row r="185" spans="1:23" ht="15" customHeight="1" x14ac:dyDescent="0.2">
      <c r="A185" s="87" t="s">
        <v>102</v>
      </c>
      <c r="B185" s="55" t="s">
        <v>134</v>
      </c>
      <c r="C185" s="83"/>
      <c r="D185" s="45" t="s">
        <v>2</v>
      </c>
      <c r="E185" s="8">
        <f>SUM(E186:E189)</f>
        <v>0</v>
      </c>
      <c r="F185" s="8">
        <f t="shared" si="56"/>
        <v>1839.19</v>
      </c>
      <c r="G185" s="8">
        <f t="shared" ref="G185:M185" si="60">SUM(G186:G189)</f>
        <v>1839.19</v>
      </c>
      <c r="H185" s="8">
        <f t="shared" si="60"/>
        <v>0</v>
      </c>
      <c r="I185" s="8">
        <f t="shared" si="60"/>
        <v>0</v>
      </c>
      <c r="J185" s="8">
        <f t="shared" si="60"/>
        <v>0</v>
      </c>
      <c r="K185" s="8">
        <f t="shared" si="60"/>
        <v>0</v>
      </c>
      <c r="L185" s="8">
        <f t="shared" si="60"/>
        <v>0</v>
      </c>
      <c r="M185" s="8">
        <f t="shared" si="60"/>
        <v>0</v>
      </c>
      <c r="N185" s="90"/>
      <c r="O185" s="86"/>
    </row>
    <row r="186" spans="1:23" ht="45" x14ac:dyDescent="0.2">
      <c r="A186" s="88"/>
      <c r="B186" s="56"/>
      <c r="C186" s="84"/>
      <c r="D186" s="45" t="s">
        <v>1</v>
      </c>
      <c r="E186" s="8">
        <v>0</v>
      </c>
      <c r="F186" s="8">
        <f t="shared" si="56"/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90"/>
      <c r="O186" s="86"/>
    </row>
    <row r="187" spans="1:23" ht="45" x14ac:dyDescent="0.2">
      <c r="A187" s="88"/>
      <c r="B187" s="56"/>
      <c r="C187" s="84"/>
      <c r="D187" s="45" t="s">
        <v>6</v>
      </c>
      <c r="E187" s="8">
        <v>0</v>
      </c>
      <c r="F187" s="8">
        <f t="shared" si="56"/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90"/>
      <c r="O187" s="86"/>
    </row>
    <row r="188" spans="1:23" ht="45" x14ac:dyDescent="0.2">
      <c r="A188" s="88"/>
      <c r="B188" s="56"/>
      <c r="C188" s="84"/>
      <c r="D188" s="45" t="s">
        <v>14</v>
      </c>
      <c r="E188" s="8">
        <v>0</v>
      </c>
      <c r="F188" s="8">
        <f t="shared" si="56"/>
        <v>1839.19</v>
      </c>
      <c r="G188" s="7">
        <v>1839.19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90"/>
      <c r="O188" s="86"/>
    </row>
    <row r="189" spans="1:23" ht="30" x14ac:dyDescent="0.2">
      <c r="A189" s="89"/>
      <c r="B189" s="57"/>
      <c r="C189" s="85"/>
      <c r="D189" s="45" t="s">
        <v>20</v>
      </c>
      <c r="E189" s="8">
        <v>0</v>
      </c>
      <c r="F189" s="8">
        <f t="shared" si="56"/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90"/>
      <c r="O189" s="86"/>
    </row>
    <row r="190" spans="1:23" ht="15" x14ac:dyDescent="0.2">
      <c r="A190" s="87" t="s">
        <v>103</v>
      </c>
      <c r="B190" s="58" t="s">
        <v>71</v>
      </c>
      <c r="C190" s="83"/>
      <c r="D190" s="45" t="s">
        <v>2</v>
      </c>
      <c r="E190" s="8">
        <f>SUM(E191:E194)</f>
        <v>0</v>
      </c>
      <c r="F190" s="8">
        <f t="shared" si="56"/>
        <v>725.41</v>
      </c>
      <c r="G190" s="8">
        <f t="shared" ref="G190:M190" si="61">SUM(G191:G194)</f>
        <v>725.41</v>
      </c>
      <c r="H190" s="8">
        <f t="shared" si="61"/>
        <v>0</v>
      </c>
      <c r="I190" s="8">
        <f t="shared" si="61"/>
        <v>0</v>
      </c>
      <c r="J190" s="8">
        <f t="shared" si="61"/>
        <v>0</v>
      </c>
      <c r="K190" s="8">
        <f t="shared" si="61"/>
        <v>0</v>
      </c>
      <c r="L190" s="8">
        <f t="shared" si="61"/>
        <v>0</v>
      </c>
      <c r="M190" s="8">
        <f t="shared" si="61"/>
        <v>0</v>
      </c>
      <c r="N190" s="90"/>
      <c r="O190" s="86"/>
    </row>
    <row r="191" spans="1:23" ht="45" x14ac:dyDescent="0.2">
      <c r="A191" s="88"/>
      <c r="B191" s="58"/>
      <c r="C191" s="84"/>
      <c r="D191" s="45" t="s">
        <v>1</v>
      </c>
      <c r="E191" s="8">
        <v>0</v>
      </c>
      <c r="F191" s="8">
        <f t="shared" si="56"/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90"/>
      <c r="O191" s="86"/>
    </row>
    <row r="192" spans="1:23" ht="45" x14ac:dyDescent="0.2">
      <c r="A192" s="88"/>
      <c r="B192" s="58"/>
      <c r="C192" s="84"/>
      <c r="D192" s="45" t="s">
        <v>6</v>
      </c>
      <c r="E192" s="8">
        <v>0</v>
      </c>
      <c r="F192" s="8">
        <f t="shared" si="56"/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90"/>
      <c r="O192" s="86"/>
    </row>
    <row r="193" spans="1:15" ht="45" x14ac:dyDescent="0.2">
      <c r="A193" s="88"/>
      <c r="B193" s="58"/>
      <c r="C193" s="84"/>
      <c r="D193" s="45" t="s">
        <v>14</v>
      </c>
      <c r="E193" s="8">
        <v>0</v>
      </c>
      <c r="F193" s="8">
        <f t="shared" si="56"/>
        <v>725.41</v>
      </c>
      <c r="G193" s="7">
        <v>725.41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90"/>
      <c r="O193" s="86"/>
    </row>
    <row r="194" spans="1:15" ht="30" x14ac:dyDescent="0.2">
      <c r="A194" s="89"/>
      <c r="B194" s="58"/>
      <c r="C194" s="85"/>
      <c r="D194" s="45" t="s">
        <v>20</v>
      </c>
      <c r="E194" s="8">
        <v>0</v>
      </c>
      <c r="F194" s="8">
        <f t="shared" si="56"/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90"/>
      <c r="O194" s="86"/>
    </row>
    <row r="195" spans="1:15" ht="15" x14ac:dyDescent="0.2">
      <c r="A195" s="87" t="s">
        <v>104</v>
      </c>
      <c r="B195" s="58" t="s">
        <v>72</v>
      </c>
      <c r="C195" s="83"/>
      <c r="D195" s="45" t="s">
        <v>2</v>
      </c>
      <c r="E195" s="8">
        <f>SUM(E196:E199)</f>
        <v>0</v>
      </c>
      <c r="F195" s="8">
        <f t="shared" si="56"/>
        <v>665.4</v>
      </c>
      <c r="G195" s="8">
        <f t="shared" ref="G195:M195" si="62">SUM(G196:G199)</f>
        <v>665.4</v>
      </c>
      <c r="H195" s="8">
        <f t="shared" si="62"/>
        <v>0</v>
      </c>
      <c r="I195" s="8">
        <f t="shared" si="62"/>
        <v>0</v>
      </c>
      <c r="J195" s="8">
        <f t="shared" si="62"/>
        <v>0</v>
      </c>
      <c r="K195" s="8">
        <f t="shared" si="62"/>
        <v>0</v>
      </c>
      <c r="L195" s="8">
        <f t="shared" si="62"/>
        <v>0</v>
      </c>
      <c r="M195" s="8">
        <f t="shared" si="62"/>
        <v>0</v>
      </c>
      <c r="N195" s="90"/>
      <c r="O195" s="86"/>
    </row>
    <row r="196" spans="1:15" ht="45" x14ac:dyDescent="0.2">
      <c r="A196" s="88"/>
      <c r="B196" s="58"/>
      <c r="C196" s="84"/>
      <c r="D196" s="45" t="s">
        <v>1</v>
      </c>
      <c r="E196" s="8">
        <v>0</v>
      </c>
      <c r="F196" s="8">
        <f t="shared" si="56"/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90"/>
      <c r="O196" s="86"/>
    </row>
    <row r="197" spans="1:15" ht="45" x14ac:dyDescent="0.2">
      <c r="A197" s="88"/>
      <c r="B197" s="58"/>
      <c r="C197" s="84"/>
      <c r="D197" s="45" t="s">
        <v>6</v>
      </c>
      <c r="E197" s="8">
        <v>0</v>
      </c>
      <c r="F197" s="8">
        <f t="shared" si="56"/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90"/>
      <c r="O197" s="86"/>
    </row>
    <row r="198" spans="1:15" ht="45" x14ac:dyDescent="0.2">
      <c r="A198" s="88"/>
      <c r="B198" s="58"/>
      <c r="C198" s="84"/>
      <c r="D198" s="45" t="s">
        <v>14</v>
      </c>
      <c r="E198" s="8">
        <v>0</v>
      </c>
      <c r="F198" s="8">
        <f t="shared" si="56"/>
        <v>665.4</v>
      </c>
      <c r="G198" s="7">
        <v>665.4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90"/>
      <c r="O198" s="86"/>
    </row>
    <row r="199" spans="1:15" ht="30" x14ac:dyDescent="0.2">
      <c r="A199" s="89"/>
      <c r="B199" s="58"/>
      <c r="C199" s="85"/>
      <c r="D199" s="45" t="s">
        <v>20</v>
      </c>
      <c r="E199" s="8">
        <v>0</v>
      </c>
      <c r="F199" s="8">
        <f t="shared" si="56"/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90"/>
      <c r="O199" s="86"/>
    </row>
    <row r="200" spans="1:15" ht="15" customHeight="1" x14ac:dyDescent="0.2">
      <c r="A200" s="87" t="s">
        <v>105</v>
      </c>
      <c r="B200" s="55" t="s">
        <v>73</v>
      </c>
      <c r="C200" s="83"/>
      <c r="D200" s="45" t="s">
        <v>2</v>
      </c>
      <c r="E200" s="8">
        <f>SUM(E201:E204)</f>
        <v>0</v>
      </c>
      <c r="F200" s="8">
        <f t="shared" si="56"/>
        <v>6370.41</v>
      </c>
      <c r="G200" s="8">
        <f t="shared" ref="G200:M200" si="63">SUM(G201:G204)</f>
        <v>6370.41</v>
      </c>
      <c r="H200" s="8">
        <f t="shared" si="63"/>
        <v>0</v>
      </c>
      <c r="I200" s="8">
        <f t="shared" si="63"/>
        <v>0</v>
      </c>
      <c r="J200" s="8">
        <f t="shared" si="63"/>
        <v>0</v>
      </c>
      <c r="K200" s="8">
        <f t="shared" si="63"/>
        <v>0</v>
      </c>
      <c r="L200" s="8">
        <f t="shared" si="63"/>
        <v>0</v>
      </c>
      <c r="M200" s="8">
        <f t="shared" si="63"/>
        <v>0</v>
      </c>
      <c r="N200" s="90"/>
      <c r="O200" s="86"/>
    </row>
    <row r="201" spans="1:15" ht="45" x14ac:dyDescent="0.2">
      <c r="A201" s="88"/>
      <c r="B201" s="56"/>
      <c r="C201" s="84"/>
      <c r="D201" s="45" t="s">
        <v>1</v>
      </c>
      <c r="E201" s="8">
        <v>0</v>
      </c>
      <c r="F201" s="8">
        <f t="shared" si="56"/>
        <v>582.70000000000005</v>
      </c>
      <c r="G201" s="7">
        <v>582.70000000000005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90"/>
      <c r="O201" s="86"/>
    </row>
    <row r="202" spans="1:15" ht="45" x14ac:dyDescent="0.2">
      <c r="A202" s="88"/>
      <c r="B202" s="56"/>
      <c r="C202" s="84"/>
      <c r="D202" s="45" t="s">
        <v>6</v>
      </c>
      <c r="E202" s="8">
        <v>0</v>
      </c>
      <c r="F202" s="8">
        <f t="shared" si="56"/>
        <v>496.38</v>
      </c>
      <c r="G202" s="7">
        <v>496.38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90"/>
      <c r="O202" s="86"/>
    </row>
    <row r="203" spans="1:15" ht="45" x14ac:dyDescent="0.2">
      <c r="A203" s="88"/>
      <c r="B203" s="56"/>
      <c r="C203" s="84"/>
      <c r="D203" s="45" t="s">
        <v>14</v>
      </c>
      <c r="E203" s="8">
        <v>0</v>
      </c>
      <c r="F203" s="8">
        <f t="shared" si="56"/>
        <v>5291.33</v>
      </c>
      <c r="G203" s="7">
        <v>5291.33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90"/>
      <c r="O203" s="86"/>
    </row>
    <row r="204" spans="1:15" ht="30" x14ac:dyDescent="0.2">
      <c r="A204" s="89"/>
      <c r="B204" s="57"/>
      <c r="C204" s="85"/>
      <c r="D204" s="45" t="s">
        <v>20</v>
      </c>
      <c r="E204" s="8">
        <v>0</v>
      </c>
      <c r="F204" s="8">
        <f t="shared" si="56"/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90"/>
      <c r="O204" s="86"/>
    </row>
    <row r="205" spans="1:15" ht="13.5" customHeight="1" x14ac:dyDescent="0.2">
      <c r="A205" s="87" t="s">
        <v>106</v>
      </c>
      <c r="B205" s="58" t="s">
        <v>74</v>
      </c>
      <c r="C205" s="83"/>
      <c r="D205" s="45" t="s">
        <v>2</v>
      </c>
      <c r="E205" s="8">
        <f>SUM(E206:E209)</f>
        <v>0</v>
      </c>
      <c r="F205" s="8">
        <f t="shared" si="56"/>
        <v>848.52</v>
      </c>
      <c r="G205" s="8">
        <f t="shared" ref="G205:M205" si="64">SUM(G206:G209)</f>
        <v>848.52</v>
      </c>
      <c r="H205" s="8">
        <f t="shared" si="64"/>
        <v>0</v>
      </c>
      <c r="I205" s="8">
        <f t="shared" si="64"/>
        <v>0</v>
      </c>
      <c r="J205" s="8">
        <f t="shared" si="64"/>
        <v>0</v>
      </c>
      <c r="K205" s="8">
        <f t="shared" si="64"/>
        <v>0</v>
      </c>
      <c r="L205" s="8">
        <f t="shared" si="64"/>
        <v>0</v>
      </c>
      <c r="M205" s="8">
        <f t="shared" si="64"/>
        <v>0</v>
      </c>
      <c r="N205" s="90"/>
      <c r="O205" s="86"/>
    </row>
    <row r="206" spans="1:15" ht="45" x14ac:dyDescent="0.2">
      <c r="A206" s="88"/>
      <c r="B206" s="58"/>
      <c r="C206" s="84"/>
      <c r="D206" s="45" t="s">
        <v>1</v>
      </c>
      <c r="E206" s="8">
        <v>0</v>
      </c>
      <c r="F206" s="8">
        <f t="shared" si="56"/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90"/>
      <c r="O206" s="86"/>
    </row>
    <row r="207" spans="1:15" ht="58.5" customHeight="1" x14ac:dyDescent="0.2">
      <c r="A207" s="88"/>
      <c r="B207" s="58"/>
      <c r="C207" s="84"/>
      <c r="D207" s="45" t="s">
        <v>6</v>
      </c>
      <c r="E207" s="8">
        <v>0</v>
      </c>
      <c r="F207" s="8">
        <f t="shared" si="56"/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90"/>
      <c r="O207" s="86"/>
    </row>
    <row r="208" spans="1:15" ht="77.25" customHeight="1" x14ac:dyDescent="0.2">
      <c r="A208" s="88"/>
      <c r="B208" s="58"/>
      <c r="C208" s="84"/>
      <c r="D208" s="45" t="s">
        <v>14</v>
      </c>
      <c r="E208" s="8">
        <v>0</v>
      </c>
      <c r="F208" s="8">
        <f t="shared" si="56"/>
        <v>848.52</v>
      </c>
      <c r="G208" s="7">
        <v>848.52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90"/>
      <c r="O208" s="86"/>
    </row>
    <row r="209" spans="1:15" ht="30" x14ac:dyDescent="0.2">
      <c r="A209" s="89"/>
      <c r="B209" s="58"/>
      <c r="C209" s="85"/>
      <c r="D209" s="45" t="s">
        <v>20</v>
      </c>
      <c r="E209" s="8">
        <v>0</v>
      </c>
      <c r="F209" s="8">
        <f t="shared" si="56"/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90"/>
      <c r="O209" s="86"/>
    </row>
    <row r="210" spans="1:15" ht="12.75" customHeight="1" x14ac:dyDescent="0.2">
      <c r="A210" s="87" t="s">
        <v>107</v>
      </c>
      <c r="B210" s="58" t="s">
        <v>75</v>
      </c>
      <c r="C210" s="83"/>
      <c r="D210" s="45" t="s">
        <v>2</v>
      </c>
      <c r="E210" s="8">
        <f>SUM(E211:E214)</f>
        <v>0</v>
      </c>
      <c r="F210" s="8">
        <f t="shared" si="56"/>
        <v>3682.41</v>
      </c>
      <c r="G210" s="8">
        <f t="shared" ref="G210:M210" si="65">SUM(G211:G214)</f>
        <v>3682.41</v>
      </c>
      <c r="H210" s="8">
        <f t="shared" si="65"/>
        <v>0</v>
      </c>
      <c r="I210" s="8">
        <f t="shared" si="65"/>
        <v>0</v>
      </c>
      <c r="J210" s="8">
        <f t="shared" si="65"/>
        <v>0</v>
      </c>
      <c r="K210" s="8">
        <f t="shared" si="65"/>
        <v>0</v>
      </c>
      <c r="L210" s="8">
        <f t="shared" si="65"/>
        <v>0</v>
      </c>
      <c r="M210" s="8">
        <f t="shared" si="65"/>
        <v>0</v>
      </c>
      <c r="N210" s="90"/>
      <c r="O210" s="86"/>
    </row>
    <row r="211" spans="1:15" ht="45" x14ac:dyDescent="0.2">
      <c r="A211" s="88"/>
      <c r="B211" s="58"/>
      <c r="C211" s="84"/>
      <c r="D211" s="45" t="s">
        <v>1</v>
      </c>
      <c r="E211" s="8">
        <v>0</v>
      </c>
      <c r="F211" s="8">
        <f t="shared" si="56"/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90"/>
      <c r="O211" s="86"/>
    </row>
    <row r="212" spans="1:15" ht="66" customHeight="1" x14ac:dyDescent="0.2">
      <c r="A212" s="88"/>
      <c r="B212" s="58"/>
      <c r="C212" s="84"/>
      <c r="D212" s="45" t="s">
        <v>6</v>
      </c>
      <c r="E212" s="8">
        <v>0</v>
      </c>
      <c r="F212" s="8">
        <f t="shared" si="56"/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90"/>
      <c r="O212" s="86"/>
    </row>
    <row r="213" spans="1:15" ht="45" x14ac:dyDescent="0.2">
      <c r="A213" s="88"/>
      <c r="B213" s="58"/>
      <c r="C213" s="84"/>
      <c r="D213" s="45" t="s">
        <v>14</v>
      </c>
      <c r="E213" s="8">
        <v>0</v>
      </c>
      <c r="F213" s="8">
        <f t="shared" si="56"/>
        <v>3682.41</v>
      </c>
      <c r="G213" s="7">
        <v>3682.41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90"/>
      <c r="O213" s="86"/>
    </row>
    <row r="214" spans="1:15" ht="30" x14ac:dyDescent="0.2">
      <c r="A214" s="89"/>
      <c r="B214" s="58"/>
      <c r="C214" s="85"/>
      <c r="D214" s="45" t="s">
        <v>20</v>
      </c>
      <c r="E214" s="8">
        <v>0</v>
      </c>
      <c r="F214" s="8">
        <f t="shared" si="56"/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90"/>
      <c r="O214" s="86"/>
    </row>
    <row r="215" spans="1:15" ht="12.75" customHeight="1" x14ac:dyDescent="0.2">
      <c r="A215" s="87" t="s">
        <v>108</v>
      </c>
      <c r="B215" s="58" t="s">
        <v>76</v>
      </c>
      <c r="C215" s="83"/>
      <c r="D215" s="3" t="s">
        <v>2</v>
      </c>
      <c r="E215" s="8">
        <f>SUM(E216:E219)</f>
        <v>0</v>
      </c>
      <c r="F215" s="8">
        <f t="shared" si="56"/>
        <v>3712.46</v>
      </c>
      <c r="G215" s="8">
        <f t="shared" ref="G215:M215" si="66">SUM(G216:G219)</f>
        <v>3712.46</v>
      </c>
      <c r="H215" s="8">
        <f t="shared" si="66"/>
        <v>0</v>
      </c>
      <c r="I215" s="8">
        <f t="shared" si="66"/>
        <v>0</v>
      </c>
      <c r="J215" s="8">
        <f t="shared" si="66"/>
        <v>0</v>
      </c>
      <c r="K215" s="8">
        <f t="shared" si="66"/>
        <v>0</v>
      </c>
      <c r="L215" s="8">
        <f t="shared" si="66"/>
        <v>0</v>
      </c>
      <c r="M215" s="8">
        <f t="shared" si="66"/>
        <v>0</v>
      </c>
      <c r="N215" s="90"/>
      <c r="O215" s="86"/>
    </row>
    <row r="216" spans="1:15" ht="40.5" x14ac:dyDescent="0.2">
      <c r="A216" s="88"/>
      <c r="B216" s="58"/>
      <c r="C216" s="84"/>
      <c r="D216" s="3" t="s">
        <v>1</v>
      </c>
      <c r="E216" s="8">
        <v>0</v>
      </c>
      <c r="F216" s="8">
        <f t="shared" si="56"/>
        <v>132.4</v>
      </c>
      <c r="G216" s="7">
        <v>132.4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90"/>
      <c r="O216" s="86"/>
    </row>
    <row r="217" spans="1:15" ht="56.25" customHeight="1" x14ac:dyDescent="0.2">
      <c r="A217" s="88"/>
      <c r="B217" s="58"/>
      <c r="C217" s="84"/>
      <c r="D217" s="3" t="s">
        <v>6</v>
      </c>
      <c r="E217" s="8">
        <v>0</v>
      </c>
      <c r="F217" s="8">
        <f t="shared" si="56"/>
        <v>112.78</v>
      </c>
      <c r="G217" s="7">
        <v>112.78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90"/>
      <c r="O217" s="86"/>
    </row>
    <row r="218" spans="1:15" ht="40.5" x14ac:dyDescent="0.2">
      <c r="A218" s="88"/>
      <c r="B218" s="58"/>
      <c r="C218" s="84"/>
      <c r="D218" s="3" t="s">
        <v>14</v>
      </c>
      <c r="E218" s="8">
        <v>0</v>
      </c>
      <c r="F218" s="8">
        <f t="shared" si="56"/>
        <v>3467.28</v>
      </c>
      <c r="G218" s="7">
        <v>3467.28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90"/>
      <c r="O218" s="86"/>
    </row>
    <row r="219" spans="1:15" ht="27" x14ac:dyDescent="0.2">
      <c r="A219" s="89"/>
      <c r="B219" s="58"/>
      <c r="C219" s="85"/>
      <c r="D219" s="3" t="s">
        <v>20</v>
      </c>
      <c r="E219" s="8">
        <v>0</v>
      </c>
      <c r="F219" s="8">
        <f t="shared" si="56"/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90"/>
      <c r="O219" s="86"/>
    </row>
    <row r="220" spans="1:15" ht="15" x14ac:dyDescent="0.2">
      <c r="A220" s="87" t="s">
        <v>109</v>
      </c>
      <c r="B220" s="58" t="s">
        <v>77</v>
      </c>
      <c r="C220" s="83"/>
      <c r="D220" s="45" t="s">
        <v>2</v>
      </c>
      <c r="E220" s="8">
        <f>SUM(E221:E224)</f>
        <v>0</v>
      </c>
      <c r="F220" s="8">
        <f t="shared" si="56"/>
        <v>1968.36</v>
      </c>
      <c r="G220" s="8">
        <f t="shared" ref="G220:M220" si="67">SUM(G221:G224)</f>
        <v>1968.36</v>
      </c>
      <c r="H220" s="8">
        <f t="shared" si="67"/>
        <v>0</v>
      </c>
      <c r="I220" s="8">
        <f t="shared" si="67"/>
        <v>0</v>
      </c>
      <c r="J220" s="8">
        <f t="shared" si="67"/>
        <v>0</v>
      </c>
      <c r="K220" s="8">
        <f t="shared" si="67"/>
        <v>0</v>
      </c>
      <c r="L220" s="8">
        <f t="shared" si="67"/>
        <v>0</v>
      </c>
      <c r="M220" s="8">
        <f t="shared" si="67"/>
        <v>0</v>
      </c>
      <c r="N220" s="90"/>
      <c r="O220" s="86"/>
    </row>
    <row r="221" spans="1:15" ht="45" x14ac:dyDescent="0.2">
      <c r="A221" s="88"/>
      <c r="B221" s="58"/>
      <c r="C221" s="84"/>
      <c r="D221" s="45" t="s">
        <v>1</v>
      </c>
      <c r="E221" s="8">
        <v>0</v>
      </c>
      <c r="F221" s="8">
        <f t="shared" si="56"/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90"/>
      <c r="O221" s="86"/>
    </row>
    <row r="222" spans="1:15" ht="45" x14ac:dyDescent="0.2">
      <c r="A222" s="88"/>
      <c r="B222" s="58"/>
      <c r="C222" s="84"/>
      <c r="D222" s="45" t="s">
        <v>6</v>
      </c>
      <c r="E222" s="8">
        <v>0</v>
      </c>
      <c r="F222" s="8">
        <f t="shared" si="56"/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90"/>
      <c r="O222" s="86"/>
    </row>
    <row r="223" spans="1:15" ht="45" x14ac:dyDescent="0.2">
      <c r="A223" s="88"/>
      <c r="B223" s="58"/>
      <c r="C223" s="84"/>
      <c r="D223" s="45" t="s">
        <v>14</v>
      </c>
      <c r="E223" s="8">
        <v>0</v>
      </c>
      <c r="F223" s="8">
        <f t="shared" si="56"/>
        <v>1968.36</v>
      </c>
      <c r="G223" s="7">
        <v>1968.36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90"/>
      <c r="O223" s="86"/>
    </row>
    <row r="224" spans="1:15" ht="30" x14ac:dyDescent="0.2">
      <c r="A224" s="89"/>
      <c r="B224" s="58"/>
      <c r="C224" s="85"/>
      <c r="D224" s="45" t="s">
        <v>20</v>
      </c>
      <c r="E224" s="8">
        <v>0</v>
      </c>
      <c r="F224" s="8">
        <f t="shared" si="56"/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90"/>
      <c r="O224" s="86"/>
    </row>
    <row r="225" spans="1:15" ht="15" x14ac:dyDescent="0.2">
      <c r="A225" s="87" t="s">
        <v>110</v>
      </c>
      <c r="B225" s="58" t="s">
        <v>78</v>
      </c>
      <c r="C225" s="83"/>
      <c r="D225" s="45" t="s">
        <v>2</v>
      </c>
      <c r="E225" s="8">
        <f>SUM(E226:E229)</f>
        <v>0</v>
      </c>
      <c r="F225" s="8">
        <f t="shared" si="56"/>
        <v>0</v>
      </c>
      <c r="G225" s="8">
        <f t="shared" ref="G225:M225" si="68">SUM(G226:G229)</f>
        <v>0</v>
      </c>
      <c r="H225" s="8">
        <f t="shared" si="68"/>
        <v>0</v>
      </c>
      <c r="I225" s="8">
        <f t="shared" si="68"/>
        <v>0</v>
      </c>
      <c r="J225" s="8">
        <f t="shared" si="68"/>
        <v>0</v>
      </c>
      <c r="K225" s="8">
        <f t="shared" si="68"/>
        <v>0</v>
      </c>
      <c r="L225" s="8">
        <f t="shared" si="68"/>
        <v>0</v>
      </c>
      <c r="M225" s="8">
        <f t="shared" si="68"/>
        <v>0</v>
      </c>
      <c r="N225" s="90"/>
      <c r="O225" s="86"/>
    </row>
    <row r="226" spans="1:15" ht="45" x14ac:dyDescent="0.2">
      <c r="A226" s="88"/>
      <c r="B226" s="58"/>
      <c r="C226" s="84"/>
      <c r="D226" s="45" t="s">
        <v>1</v>
      </c>
      <c r="E226" s="8">
        <v>0</v>
      </c>
      <c r="F226" s="8">
        <f t="shared" si="56"/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90"/>
      <c r="O226" s="86"/>
    </row>
    <row r="227" spans="1:15" ht="45" x14ac:dyDescent="0.2">
      <c r="A227" s="88"/>
      <c r="B227" s="58"/>
      <c r="C227" s="84"/>
      <c r="D227" s="45" t="s">
        <v>6</v>
      </c>
      <c r="E227" s="8">
        <v>0</v>
      </c>
      <c r="F227" s="8">
        <f t="shared" si="56"/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90"/>
      <c r="O227" s="86"/>
    </row>
    <row r="228" spans="1:15" ht="45" x14ac:dyDescent="0.2">
      <c r="A228" s="88"/>
      <c r="B228" s="58"/>
      <c r="C228" s="84"/>
      <c r="D228" s="45" t="s">
        <v>14</v>
      </c>
      <c r="E228" s="8">
        <v>0</v>
      </c>
      <c r="F228" s="8">
        <f t="shared" si="56"/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90"/>
      <c r="O228" s="86"/>
    </row>
    <row r="229" spans="1:15" ht="30" x14ac:dyDescent="0.2">
      <c r="A229" s="89"/>
      <c r="B229" s="58"/>
      <c r="C229" s="85"/>
      <c r="D229" s="45" t="s">
        <v>20</v>
      </c>
      <c r="E229" s="8">
        <v>0</v>
      </c>
      <c r="F229" s="8">
        <f t="shared" si="56"/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90"/>
      <c r="O229" s="86"/>
    </row>
    <row r="230" spans="1:15" ht="15" x14ac:dyDescent="0.2">
      <c r="A230" s="87" t="s">
        <v>111</v>
      </c>
      <c r="B230" s="58" t="s">
        <v>79</v>
      </c>
      <c r="C230" s="83"/>
      <c r="D230" s="45" t="s">
        <v>2</v>
      </c>
      <c r="E230" s="8">
        <f>SUM(E231:E234)</f>
        <v>0</v>
      </c>
      <c r="F230" s="8">
        <f t="shared" si="56"/>
        <v>5515.43</v>
      </c>
      <c r="G230" s="8">
        <f t="shared" ref="G230:M230" si="69">SUM(G231:G234)</f>
        <v>5515.43</v>
      </c>
      <c r="H230" s="8">
        <f t="shared" si="69"/>
        <v>0</v>
      </c>
      <c r="I230" s="8">
        <f t="shared" si="69"/>
        <v>0</v>
      </c>
      <c r="J230" s="8">
        <f t="shared" si="69"/>
        <v>0</v>
      </c>
      <c r="K230" s="8">
        <f t="shared" si="69"/>
        <v>0</v>
      </c>
      <c r="L230" s="8">
        <f t="shared" si="69"/>
        <v>0</v>
      </c>
      <c r="M230" s="8">
        <f t="shared" si="69"/>
        <v>0</v>
      </c>
      <c r="N230" s="90"/>
      <c r="O230" s="86"/>
    </row>
    <row r="231" spans="1:15" ht="45" x14ac:dyDescent="0.2">
      <c r="A231" s="88"/>
      <c r="B231" s="58"/>
      <c r="C231" s="84"/>
      <c r="D231" s="45" t="s">
        <v>1</v>
      </c>
      <c r="E231" s="8">
        <v>0</v>
      </c>
      <c r="F231" s="8">
        <f t="shared" si="56"/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90"/>
      <c r="O231" s="86"/>
    </row>
    <row r="232" spans="1:15" ht="45" x14ac:dyDescent="0.2">
      <c r="A232" s="88"/>
      <c r="B232" s="58"/>
      <c r="C232" s="84"/>
      <c r="D232" s="45" t="s">
        <v>6</v>
      </c>
      <c r="E232" s="8">
        <v>0</v>
      </c>
      <c r="F232" s="8">
        <f t="shared" si="56"/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90"/>
      <c r="O232" s="86"/>
    </row>
    <row r="233" spans="1:15" ht="45" x14ac:dyDescent="0.2">
      <c r="A233" s="88"/>
      <c r="B233" s="58"/>
      <c r="C233" s="84"/>
      <c r="D233" s="45" t="s">
        <v>14</v>
      </c>
      <c r="E233" s="8">
        <v>0</v>
      </c>
      <c r="F233" s="8">
        <f t="shared" si="56"/>
        <v>5515.43</v>
      </c>
      <c r="G233" s="7">
        <v>5515.43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90"/>
      <c r="O233" s="86"/>
    </row>
    <row r="234" spans="1:15" ht="30" x14ac:dyDescent="0.2">
      <c r="A234" s="89"/>
      <c r="B234" s="58"/>
      <c r="C234" s="85"/>
      <c r="D234" s="45" t="s">
        <v>20</v>
      </c>
      <c r="E234" s="8">
        <v>0</v>
      </c>
      <c r="F234" s="8">
        <f t="shared" ref="F234:F242" si="70">SUM(G234:K234)</f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90"/>
      <c r="O234" s="86"/>
    </row>
    <row r="235" spans="1:15" ht="15" customHeight="1" x14ac:dyDescent="0.2">
      <c r="A235" s="87" t="s">
        <v>112</v>
      </c>
      <c r="B235" s="55" t="s">
        <v>80</v>
      </c>
      <c r="C235" s="83"/>
      <c r="D235" s="45" t="s">
        <v>2</v>
      </c>
      <c r="E235" s="8">
        <f>SUM(E236:E239)</f>
        <v>0</v>
      </c>
      <c r="F235" s="8">
        <f t="shared" si="70"/>
        <v>4270.24</v>
      </c>
      <c r="G235" s="8">
        <f t="shared" ref="G235:M235" si="71">SUM(G236:G239)</f>
        <v>4270.24</v>
      </c>
      <c r="H235" s="8">
        <f t="shared" si="71"/>
        <v>0</v>
      </c>
      <c r="I235" s="8">
        <f t="shared" si="71"/>
        <v>0</v>
      </c>
      <c r="J235" s="8">
        <f t="shared" si="71"/>
        <v>0</v>
      </c>
      <c r="K235" s="8">
        <f t="shared" si="71"/>
        <v>0</v>
      </c>
      <c r="L235" s="8">
        <f t="shared" si="71"/>
        <v>0</v>
      </c>
      <c r="M235" s="8">
        <f t="shared" si="71"/>
        <v>0</v>
      </c>
      <c r="N235" s="90"/>
      <c r="O235" s="86"/>
    </row>
    <row r="236" spans="1:15" ht="45" x14ac:dyDescent="0.2">
      <c r="A236" s="88"/>
      <c r="B236" s="56"/>
      <c r="C236" s="84"/>
      <c r="D236" s="45" t="s">
        <v>1</v>
      </c>
      <c r="E236" s="8">
        <v>0</v>
      </c>
      <c r="F236" s="8">
        <f t="shared" si="70"/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90"/>
      <c r="O236" s="86"/>
    </row>
    <row r="237" spans="1:15" ht="45" x14ac:dyDescent="0.2">
      <c r="A237" s="88"/>
      <c r="B237" s="56"/>
      <c r="C237" s="84"/>
      <c r="D237" s="45" t="s">
        <v>6</v>
      </c>
      <c r="E237" s="8">
        <v>0</v>
      </c>
      <c r="F237" s="8">
        <f t="shared" si="70"/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90"/>
      <c r="O237" s="86"/>
    </row>
    <row r="238" spans="1:15" ht="45" x14ac:dyDescent="0.2">
      <c r="A238" s="88"/>
      <c r="B238" s="56"/>
      <c r="C238" s="84"/>
      <c r="D238" s="45" t="s">
        <v>14</v>
      </c>
      <c r="E238" s="8">
        <v>0</v>
      </c>
      <c r="F238" s="8">
        <f t="shared" si="70"/>
        <v>4270.24</v>
      </c>
      <c r="G238" s="7">
        <v>4270.24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90"/>
      <c r="O238" s="86"/>
    </row>
    <row r="239" spans="1:15" ht="30" x14ac:dyDescent="0.2">
      <c r="A239" s="89"/>
      <c r="B239" s="57"/>
      <c r="C239" s="85"/>
      <c r="D239" s="45" t="s">
        <v>20</v>
      </c>
      <c r="E239" s="8">
        <v>0</v>
      </c>
      <c r="F239" s="8">
        <f t="shared" si="70"/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90"/>
      <c r="O239" s="86"/>
    </row>
    <row r="240" spans="1:15" ht="15" x14ac:dyDescent="0.2">
      <c r="A240" s="87" t="s">
        <v>113</v>
      </c>
      <c r="B240" s="58" t="s">
        <v>81</v>
      </c>
      <c r="C240" s="83"/>
      <c r="D240" s="45" t="s">
        <v>2</v>
      </c>
      <c r="E240" s="8">
        <f>SUM(E241:E244)</f>
        <v>0</v>
      </c>
      <c r="F240" s="8">
        <f t="shared" si="70"/>
        <v>2170.39</v>
      </c>
      <c r="G240" s="8">
        <f t="shared" ref="G240:M240" si="72">SUM(G241:G244)</f>
        <v>2170.39</v>
      </c>
      <c r="H240" s="8">
        <f t="shared" si="72"/>
        <v>0</v>
      </c>
      <c r="I240" s="8">
        <f t="shared" si="72"/>
        <v>0</v>
      </c>
      <c r="J240" s="8">
        <f t="shared" si="72"/>
        <v>0</v>
      </c>
      <c r="K240" s="8">
        <f t="shared" si="72"/>
        <v>0</v>
      </c>
      <c r="L240" s="8">
        <f t="shared" si="72"/>
        <v>0</v>
      </c>
      <c r="M240" s="8">
        <f t="shared" si="72"/>
        <v>0</v>
      </c>
      <c r="N240" s="90"/>
      <c r="O240" s="86"/>
    </row>
    <row r="241" spans="1:15" ht="45" x14ac:dyDescent="0.2">
      <c r="A241" s="88"/>
      <c r="B241" s="58"/>
      <c r="C241" s="84"/>
      <c r="D241" s="45" t="s">
        <v>1</v>
      </c>
      <c r="E241" s="8">
        <v>0</v>
      </c>
      <c r="F241" s="8">
        <f t="shared" si="70"/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90"/>
      <c r="O241" s="86"/>
    </row>
    <row r="242" spans="1:15" ht="45" x14ac:dyDescent="0.2">
      <c r="A242" s="88"/>
      <c r="B242" s="58"/>
      <c r="C242" s="84"/>
      <c r="D242" s="45" t="s">
        <v>6</v>
      </c>
      <c r="E242" s="8">
        <v>0</v>
      </c>
      <c r="F242" s="8">
        <f t="shared" si="70"/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90"/>
      <c r="O242" s="86"/>
    </row>
    <row r="243" spans="1:15" ht="45" x14ac:dyDescent="0.2">
      <c r="A243" s="88"/>
      <c r="B243" s="58"/>
      <c r="C243" s="84"/>
      <c r="D243" s="45" t="s">
        <v>14</v>
      </c>
      <c r="E243" s="8">
        <v>0</v>
      </c>
      <c r="F243" s="7">
        <v>2170.39</v>
      </c>
      <c r="G243" s="7">
        <v>2170.39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90"/>
      <c r="O243" s="86"/>
    </row>
    <row r="244" spans="1:15" ht="30" x14ac:dyDescent="0.2">
      <c r="A244" s="89"/>
      <c r="B244" s="58"/>
      <c r="C244" s="85"/>
      <c r="D244" s="45" t="s">
        <v>20</v>
      </c>
      <c r="E244" s="8">
        <v>0</v>
      </c>
      <c r="F244" s="8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90"/>
      <c r="O244" s="86"/>
    </row>
    <row r="245" spans="1:15" ht="15" x14ac:dyDescent="0.2">
      <c r="A245" s="87" t="s">
        <v>114</v>
      </c>
      <c r="B245" s="58" t="s">
        <v>82</v>
      </c>
      <c r="C245" s="83"/>
      <c r="D245" s="45" t="s">
        <v>2</v>
      </c>
      <c r="E245" s="8">
        <f>SUM(E246:E249)</f>
        <v>0</v>
      </c>
      <c r="F245" s="8">
        <f t="shared" ref="F245:F308" si="73">SUM(G245:K245)</f>
        <v>627.61</v>
      </c>
      <c r="G245" s="8">
        <f t="shared" ref="G245:M245" si="74">SUM(G246:G249)</f>
        <v>627.61</v>
      </c>
      <c r="H245" s="8">
        <f t="shared" si="74"/>
        <v>0</v>
      </c>
      <c r="I245" s="8">
        <f t="shared" si="74"/>
        <v>0</v>
      </c>
      <c r="J245" s="8">
        <f t="shared" si="74"/>
        <v>0</v>
      </c>
      <c r="K245" s="8">
        <f t="shared" si="74"/>
        <v>0</v>
      </c>
      <c r="L245" s="8">
        <f t="shared" si="74"/>
        <v>0</v>
      </c>
      <c r="M245" s="8">
        <f t="shared" si="74"/>
        <v>0</v>
      </c>
      <c r="N245" s="90"/>
      <c r="O245" s="86"/>
    </row>
    <row r="246" spans="1:15" ht="45" x14ac:dyDescent="0.2">
      <c r="A246" s="88"/>
      <c r="B246" s="58"/>
      <c r="C246" s="84"/>
      <c r="D246" s="45" t="s">
        <v>1</v>
      </c>
      <c r="E246" s="8">
        <v>0</v>
      </c>
      <c r="F246" s="8">
        <f t="shared" si="73"/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90"/>
      <c r="O246" s="86"/>
    </row>
    <row r="247" spans="1:15" ht="45" x14ac:dyDescent="0.2">
      <c r="A247" s="88"/>
      <c r="B247" s="58"/>
      <c r="C247" s="84"/>
      <c r="D247" s="45" t="s">
        <v>6</v>
      </c>
      <c r="E247" s="8">
        <v>0</v>
      </c>
      <c r="F247" s="8">
        <f t="shared" si="73"/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90"/>
      <c r="O247" s="86"/>
    </row>
    <row r="248" spans="1:15" ht="45" x14ac:dyDescent="0.2">
      <c r="A248" s="88"/>
      <c r="B248" s="58"/>
      <c r="C248" s="84"/>
      <c r="D248" s="45" t="s">
        <v>14</v>
      </c>
      <c r="E248" s="8">
        <v>0</v>
      </c>
      <c r="F248" s="8">
        <f t="shared" si="73"/>
        <v>627.61</v>
      </c>
      <c r="G248" s="7">
        <v>627.61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90"/>
      <c r="O248" s="86"/>
    </row>
    <row r="249" spans="1:15" ht="30" x14ac:dyDescent="0.2">
      <c r="A249" s="89"/>
      <c r="B249" s="58"/>
      <c r="C249" s="85"/>
      <c r="D249" s="45" t="s">
        <v>20</v>
      </c>
      <c r="E249" s="8">
        <v>0</v>
      </c>
      <c r="F249" s="8">
        <f t="shared" si="73"/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90"/>
      <c r="O249" s="86"/>
    </row>
    <row r="250" spans="1:15" ht="15" customHeight="1" x14ac:dyDescent="0.2">
      <c r="A250" s="87" t="s">
        <v>115</v>
      </c>
      <c r="B250" s="55" t="s">
        <v>83</v>
      </c>
      <c r="C250" s="83"/>
      <c r="D250" s="45" t="s">
        <v>2</v>
      </c>
      <c r="E250" s="8">
        <f>SUM(E251:E254)</f>
        <v>0</v>
      </c>
      <c r="F250" s="8">
        <f t="shared" si="73"/>
        <v>1476.93</v>
      </c>
      <c r="G250" s="8">
        <f t="shared" ref="G250:M250" si="75">SUM(G251:G254)</f>
        <v>1476.93</v>
      </c>
      <c r="H250" s="8">
        <f t="shared" si="75"/>
        <v>0</v>
      </c>
      <c r="I250" s="8">
        <f t="shared" si="75"/>
        <v>0</v>
      </c>
      <c r="J250" s="8">
        <f t="shared" si="75"/>
        <v>0</v>
      </c>
      <c r="K250" s="8">
        <f t="shared" si="75"/>
        <v>0</v>
      </c>
      <c r="L250" s="8">
        <f t="shared" si="75"/>
        <v>0</v>
      </c>
      <c r="M250" s="8">
        <f t="shared" si="75"/>
        <v>0</v>
      </c>
      <c r="N250" s="90"/>
      <c r="O250" s="86"/>
    </row>
    <row r="251" spans="1:15" ht="45" x14ac:dyDescent="0.2">
      <c r="A251" s="88"/>
      <c r="B251" s="56"/>
      <c r="C251" s="84"/>
      <c r="D251" s="45" t="s">
        <v>1</v>
      </c>
      <c r="E251" s="8">
        <v>0</v>
      </c>
      <c r="F251" s="8">
        <f t="shared" si="73"/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90"/>
      <c r="O251" s="86"/>
    </row>
    <row r="252" spans="1:15" ht="45" x14ac:dyDescent="0.2">
      <c r="A252" s="88"/>
      <c r="B252" s="56"/>
      <c r="C252" s="84"/>
      <c r="D252" s="45" t="s">
        <v>6</v>
      </c>
      <c r="E252" s="8">
        <v>0</v>
      </c>
      <c r="F252" s="8">
        <f t="shared" si="73"/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90"/>
      <c r="O252" s="86"/>
    </row>
    <row r="253" spans="1:15" ht="45" x14ac:dyDescent="0.2">
      <c r="A253" s="88"/>
      <c r="B253" s="56"/>
      <c r="C253" s="84"/>
      <c r="D253" s="45" t="s">
        <v>14</v>
      </c>
      <c r="E253" s="8">
        <v>0</v>
      </c>
      <c r="F253" s="8">
        <f t="shared" si="73"/>
        <v>1476.93</v>
      </c>
      <c r="G253" s="7">
        <v>1476.93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90"/>
      <c r="O253" s="86"/>
    </row>
    <row r="254" spans="1:15" ht="30" x14ac:dyDescent="0.2">
      <c r="A254" s="89"/>
      <c r="B254" s="57"/>
      <c r="C254" s="85"/>
      <c r="D254" s="45" t="s">
        <v>20</v>
      </c>
      <c r="E254" s="8">
        <v>0</v>
      </c>
      <c r="F254" s="8">
        <f t="shared" si="73"/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90"/>
      <c r="O254" s="86"/>
    </row>
    <row r="255" spans="1:15" ht="15" x14ac:dyDescent="0.2">
      <c r="A255" s="87" t="s">
        <v>116</v>
      </c>
      <c r="B255" s="58" t="s">
        <v>84</v>
      </c>
      <c r="C255" s="83"/>
      <c r="D255" s="45" t="s">
        <v>2</v>
      </c>
      <c r="E255" s="8">
        <f>SUM(E256:E259)</f>
        <v>0</v>
      </c>
      <c r="F255" s="8">
        <f t="shared" si="73"/>
        <v>5478.41</v>
      </c>
      <c r="G255" s="8">
        <f t="shared" ref="G255:M255" si="76">SUM(G256:G259)</f>
        <v>5478.41</v>
      </c>
      <c r="H255" s="8">
        <f t="shared" si="76"/>
        <v>0</v>
      </c>
      <c r="I255" s="8">
        <f t="shared" si="76"/>
        <v>0</v>
      </c>
      <c r="J255" s="8">
        <f t="shared" si="76"/>
        <v>0</v>
      </c>
      <c r="K255" s="8">
        <f t="shared" si="76"/>
        <v>0</v>
      </c>
      <c r="L255" s="8">
        <f t="shared" si="76"/>
        <v>0</v>
      </c>
      <c r="M255" s="8">
        <f t="shared" si="76"/>
        <v>0</v>
      </c>
      <c r="N255" s="90"/>
      <c r="O255" s="86"/>
    </row>
    <row r="256" spans="1:15" ht="45" x14ac:dyDescent="0.2">
      <c r="A256" s="88"/>
      <c r="B256" s="58"/>
      <c r="C256" s="84"/>
      <c r="D256" s="45" t="s">
        <v>1</v>
      </c>
      <c r="E256" s="8">
        <v>0</v>
      </c>
      <c r="F256" s="8">
        <f t="shared" si="73"/>
        <v>422</v>
      </c>
      <c r="G256" s="7">
        <v>422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90"/>
      <c r="O256" s="86"/>
    </row>
    <row r="257" spans="1:15" ht="45" x14ac:dyDescent="0.2">
      <c r="A257" s="88"/>
      <c r="B257" s="58"/>
      <c r="C257" s="84"/>
      <c r="D257" s="45" t="s">
        <v>6</v>
      </c>
      <c r="E257" s="8">
        <v>0</v>
      </c>
      <c r="F257" s="8">
        <f t="shared" si="73"/>
        <v>359.48</v>
      </c>
      <c r="G257" s="7">
        <v>359.48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90"/>
      <c r="O257" s="86"/>
    </row>
    <row r="258" spans="1:15" ht="45" x14ac:dyDescent="0.2">
      <c r="A258" s="88"/>
      <c r="B258" s="58"/>
      <c r="C258" s="84"/>
      <c r="D258" s="45" t="s">
        <v>14</v>
      </c>
      <c r="E258" s="8">
        <v>0</v>
      </c>
      <c r="F258" s="8">
        <f t="shared" si="73"/>
        <v>4696.93</v>
      </c>
      <c r="G258" s="7">
        <v>4696.93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90"/>
      <c r="O258" s="86"/>
    </row>
    <row r="259" spans="1:15" ht="30" x14ac:dyDescent="0.2">
      <c r="A259" s="89"/>
      <c r="B259" s="58"/>
      <c r="C259" s="85"/>
      <c r="D259" s="45" t="s">
        <v>20</v>
      </c>
      <c r="E259" s="8">
        <v>0</v>
      </c>
      <c r="F259" s="8">
        <f t="shared" si="73"/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90"/>
      <c r="O259" s="86"/>
    </row>
    <row r="260" spans="1:15" ht="15" x14ac:dyDescent="0.2">
      <c r="A260" s="87" t="s">
        <v>117</v>
      </c>
      <c r="B260" s="58" t="s">
        <v>85</v>
      </c>
      <c r="C260" s="83"/>
      <c r="D260" s="45" t="s">
        <v>2</v>
      </c>
      <c r="E260" s="8">
        <f>SUM(E261:E264)</f>
        <v>0</v>
      </c>
      <c r="F260" s="8">
        <f t="shared" si="73"/>
        <v>1564.13</v>
      </c>
      <c r="G260" s="8">
        <f t="shared" ref="G260:M260" si="77">SUM(G261:G264)</f>
        <v>1564.13</v>
      </c>
      <c r="H260" s="8">
        <f t="shared" si="77"/>
        <v>0</v>
      </c>
      <c r="I260" s="8">
        <f t="shared" si="77"/>
        <v>0</v>
      </c>
      <c r="J260" s="8">
        <f t="shared" si="77"/>
        <v>0</v>
      </c>
      <c r="K260" s="8">
        <f t="shared" si="77"/>
        <v>0</v>
      </c>
      <c r="L260" s="8">
        <f t="shared" si="77"/>
        <v>0</v>
      </c>
      <c r="M260" s="8">
        <f t="shared" si="77"/>
        <v>0</v>
      </c>
      <c r="N260" s="90"/>
      <c r="O260" s="86"/>
    </row>
    <row r="261" spans="1:15" ht="45" x14ac:dyDescent="0.2">
      <c r="A261" s="88"/>
      <c r="B261" s="58"/>
      <c r="C261" s="84"/>
      <c r="D261" s="45" t="s">
        <v>1</v>
      </c>
      <c r="E261" s="8">
        <v>0</v>
      </c>
      <c r="F261" s="8">
        <f t="shared" si="73"/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90"/>
      <c r="O261" s="86"/>
    </row>
    <row r="262" spans="1:15" ht="45" x14ac:dyDescent="0.2">
      <c r="A262" s="88"/>
      <c r="B262" s="58"/>
      <c r="C262" s="84"/>
      <c r="D262" s="45" t="s">
        <v>6</v>
      </c>
      <c r="E262" s="8">
        <v>0</v>
      </c>
      <c r="F262" s="8">
        <f t="shared" si="73"/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90"/>
      <c r="O262" s="86"/>
    </row>
    <row r="263" spans="1:15" ht="45" x14ac:dyDescent="0.2">
      <c r="A263" s="88"/>
      <c r="B263" s="58"/>
      <c r="C263" s="84"/>
      <c r="D263" s="45" t="s">
        <v>14</v>
      </c>
      <c r="E263" s="8">
        <v>0</v>
      </c>
      <c r="F263" s="8">
        <f t="shared" si="73"/>
        <v>1564.13</v>
      </c>
      <c r="G263" s="7">
        <v>1564.13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90"/>
      <c r="O263" s="86"/>
    </row>
    <row r="264" spans="1:15" ht="30" x14ac:dyDescent="0.2">
      <c r="A264" s="89"/>
      <c r="B264" s="58"/>
      <c r="C264" s="85"/>
      <c r="D264" s="45" t="s">
        <v>20</v>
      </c>
      <c r="E264" s="8">
        <v>0</v>
      </c>
      <c r="F264" s="8">
        <f t="shared" si="73"/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90"/>
      <c r="O264" s="86"/>
    </row>
    <row r="265" spans="1:15" ht="15" x14ac:dyDescent="0.2">
      <c r="A265" s="87" t="s">
        <v>118</v>
      </c>
      <c r="B265" s="58" t="s">
        <v>86</v>
      </c>
      <c r="C265" s="83"/>
      <c r="D265" s="45" t="s">
        <v>2</v>
      </c>
      <c r="E265" s="8">
        <f>SUM(E266:E269)</f>
        <v>0</v>
      </c>
      <c r="F265" s="8">
        <f t="shared" si="73"/>
        <v>5078.67</v>
      </c>
      <c r="G265" s="8">
        <f t="shared" ref="G265:M265" si="78">SUM(G266:G269)</f>
        <v>5078.67</v>
      </c>
      <c r="H265" s="8">
        <f t="shared" si="78"/>
        <v>0</v>
      </c>
      <c r="I265" s="8">
        <f t="shared" si="78"/>
        <v>0</v>
      </c>
      <c r="J265" s="8">
        <f t="shared" si="78"/>
        <v>0</v>
      </c>
      <c r="K265" s="8">
        <f t="shared" si="78"/>
        <v>0</v>
      </c>
      <c r="L265" s="8">
        <f t="shared" si="78"/>
        <v>0</v>
      </c>
      <c r="M265" s="8">
        <f t="shared" si="78"/>
        <v>0</v>
      </c>
      <c r="N265" s="90"/>
      <c r="O265" s="86"/>
    </row>
    <row r="266" spans="1:15" ht="40.5" x14ac:dyDescent="0.2">
      <c r="A266" s="88"/>
      <c r="B266" s="58"/>
      <c r="C266" s="84"/>
      <c r="D266" s="3" t="s">
        <v>1</v>
      </c>
      <c r="E266" s="8">
        <v>0</v>
      </c>
      <c r="F266" s="8">
        <f t="shared" si="73"/>
        <v>513.70000000000005</v>
      </c>
      <c r="G266" s="7">
        <v>513.70000000000005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90"/>
      <c r="O266" s="86"/>
    </row>
    <row r="267" spans="1:15" ht="27" x14ac:dyDescent="0.2">
      <c r="A267" s="88"/>
      <c r="B267" s="58"/>
      <c r="C267" s="84"/>
      <c r="D267" s="3" t="s">
        <v>6</v>
      </c>
      <c r="E267" s="8">
        <v>0</v>
      </c>
      <c r="F267" s="8">
        <f t="shared" si="73"/>
        <v>437.59</v>
      </c>
      <c r="G267" s="7">
        <v>437.59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90"/>
      <c r="O267" s="86"/>
    </row>
    <row r="268" spans="1:15" ht="45" x14ac:dyDescent="0.2">
      <c r="A268" s="88"/>
      <c r="B268" s="58"/>
      <c r="C268" s="84"/>
      <c r="D268" s="45" t="s">
        <v>14</v>
      </c>
      <c r="E268" s="8">
        <v>0</v>
      </c>
      <c r="F268" s="8">
        <f t="shared" si="73"/>
        <v>4127.38</v>
      </c>
      <c r="G268" s="7">
        <v>4127.38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90"/>
      <c r="O268" s="86"/>
    </row>
    <row r="269" spans="1:15" ht="30" x14ac:dyDescent="0.2">
      <c r="A269" s="89"/>
      <c r="B269" s="58"/>
      <c r="C269" s="85"/>
      <c r="D269" s="45" t="s">
        <v>20</v>
      </c>
      <c r="E269" s="8">
        <v>0</v>
      </c>
      <c r="F269" s="8">
        <f t="shared" si="73"/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90"/>
      <c r="O269" s="86"/>
    </row>
    <row r="270" spans="1:15" ht="15" x14ac:dyDescent="0.2">
      <c r="A270" s="87" t="s">
        <v>119</v>
      </c>
      <c r="B270" s="58" t="s">
        <v>87</v>
      </c>
      <c r="C270" s="83"/>
      <c r="D270" s="45" t="s">
        <v>2</v>
      </c>
      <c r="E270" s="8">
        <f>SUM(E271:E274)</f>
        <v>0</v>
      </c>
      <c r="F270" s="8">
        <f t="shared" si="73"/>
        <v>1821</v>
      </c>
      <c r="G270" s="8">
        <f t="shared" ref="G270:M270" si="79">SUM(G271:G274)</f>
        <v>1821</v>
      </c>
      <c r="H270" s="8">
        <f t="shared" si="79"/>
        <v>0</v>
      </c>
      <c r="I270" s="8">
        <f t="shared" si="79"/>
        <v>0</v>
      </c>
      <c r="J270" s="8">
        <f t="shared" si="79"/>
        <v>0</v>
      </c>
      <c r="K270" s="8">
        <f t="shared" si="79"/>
        <v>0</v>
      </c>
      <c r="L270" s="8">
        <f t="shared" si="79"/>
        <v>0</v>
      </c>
      <c r="M270" s="8">
        <f t="shared" si="79"/>
        <v>0</v>
      </c>
      <c r="N270" s="90"/>
      <c r="O270" s="86"/>
    </row>
    <row r="271" spans="1:15" ht="45" x14ac:dyDescent="0.2">
      <c r="A271" s="88"/>
      <c r="B271" s="58"/>
      <c r="C271" s="84"/>
      <c r="D271" s="45" t="s">
        <v>1</v>
      </c>
      <c r="E271" s="8">
        <v>0</v>
      </c>
      <c r="F271" s="8">
        <f t="shared" si="73"/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90"/>
      <c r="O271" s="86"/>
    </row>
    <row r="272" spans="1:15" ht="45" x14ac:dyDescent="0.2">
      <c r="A272" s="88"/>
      <c r="B272" s="58"/>
      <c r="C272" s="84"/>
      <c r="D272" s="45" t="s">
        <v>6</v>
      </c>
      <c r="E272" s="8">
        <v>0</v>
      </c>
      <c r="F272" s="8">
        <f t="shared" si="73"/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90"/>
      <c r="O272" s="86"/>
    </row>
    <row r="273" spans="1:15" ht="45" x14ac:dyDescent="0.2">
      <c r="A273" s="88"/>
      <c r="B273" s="58"/>
      <c r="C273" s="84"/>
      <c r="D273" s="45" t="s">
        <v>14</v>
      </c>
      <c r="E273" s="8">
        <v>0</v>
      </c>
      <c r="F273" s="8">
        <f t="shared" si="73"/>
        <v>1821</v>
      </c>
      <c r="G273" s="7">
        <v>1821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90"/>
      <c r="O273" s="86"/>
    </row>
    <row r="274" spans="1:15" ht="30" x14ac:dyDescent="0.2">
      <c r="A274" s="89"/>
      <c r="B274" s="58"/>
      <c r="C274" s="85"/>
      <c r="D274" s="45" t="s">
        <v>20</v>
      </c>
      <c r="E274" s="8">
        <v>0</v>
      </c>
      <c r="F274" s="8">
        <f t="shared" si="73"/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90"/>
      <c r="O274" s="86"/>
    </row>
    <row r="275" spans="1:15" ht="15" x14ac:dyDescent="0.2">
      <c r="A275" s="87" t="s">
        <v>120</v>
      </c>
      <c r="B275" s="58" t="s">
        <v>88</v>
      </c>
      <c r="C275" s="83"/>
      <c r="D275" s="45" t="s">
        <v>2</v>
      </c>
      <c r="E275" s="8">
        <f>SUM(E276:E279)</f>
        <v>0</v>
      </c>
      <c r="F275" s="8">
        <f t="shared" si="73"/>
        <v>4220.37</v>
      </c>
      <c r="G275" s="8">
        <f t="shared" ref="G275:M275" si="80">SUM(G276:G279)</f>
        <v>4220.37</v>
      </c>
      <c r="H275" s="8">
        <f t="shared" si="80"/>
        <v>0</v>
      </c>
      <c r="I275" s="8">
        <f t="shared" si="80"/>
        <v>0</v>
      </c>
      <c r="J275" s="8">
        <f t="shared" si="80"/>
        <v>0</v>
      </c>
      <c r="K275" s="8">
        <f t="shared" si="80"/>
        <v>0</v>
      </c>
      <c r="L275" s="8">
        <f t="shared" si="80"/>
        <v>0</v>
      </c>
      <c r="M275" s="8">
        <f t="shared" si="80"/>
        <v>0</v>
      </c>
      <c r="N275" s="90"/>
      <c r="O275" s="86"/>
    </row>
    <row r="276" spans="1:15" ht="45" x14ac:dyDescent="0.2">
      <c r="A276" s="88"/>
      <c r="B276" s="58"/>
      <c r="C276" s="84"/>
      <c r="D276" s="45" t="s">
        <v>1</v>
      </c>
      <c r="E276" s="8">
        <v>0</v>
      </c>
      <c r="F276" s="8">
        <f t="shared" si="73"/>
        <v>357.98</v>
      </c>
      <c r="G276" s="7">
        <v>357.98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90"/>
      <c r="O276" s="86"/>
    </row>
    <row r="277" spans="1:15" ht="45" x14ac:dyDescent="0.2">
      <c r="A277" s="88"/>
      <c r="B277" s="58"/>
      <c r="C277" s="84"/>
      <c r="D277" s="45" t="s">
        <v>6</v>
      </c>
      <c r="E277" s="8">
        <v>0</v>
      </c>
      <c r="F277" s="8">
        <f t="shared" si="73"/>
        <v>304.95</v>
      </c>
      <c r="G277" s="7">
        <v>304.95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90"/>
      <c r="O277" s="86"/>
    </row>
    <row r="278" spans="1:15" ht="45" x14ac:dyDescent="0.2">
      <c r="A278" s="88"/>
      <c r="B278" s="58"/>
      <c r="C278" s="84"/>
      <c r="D278" s="45" t="s">
        <v>14</v>
      </c>
      <c r="E278" s="8">
        <v>0</v>
      </c>
      <c r="F278" s="8">
        <f t="shared" si="73"/>
        <v>3557.44</v>
      </c>
      <c r="G278" s="7">
        <v>3557.44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90"/>
      <c r="O278" s="86"/>
    </row>
    <row r="279" spans="1:15" ht="30" x14ac:dyDescent="0.2">
      <c r="A279" s="89"/>
      <c r="B279" s="58"/>
      <c r="C279" s="85"/>
      <c r="D279" s="45" t="s">
        <v>20</v>
      </c>
      <c r="E279" s="8">
        <v>0</v>
      </c>
      <c r="F279" s="8">
        <f t="shared" si="73"/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90"/>
      <c r="O279" s="86"/>
    </row>
    <row r="280" spans="1:15" ht="15" x14ac:dyDescent="0.2">
      <c r="A280" s="87" t="s">
        <v>121</v>
      </c>
      <c r="B280" s="58" t="s">
        <v>89</v>
      </c>
      <c r="C280" s="83"/>
      <c r="D280" s="45" t="s">
        <v>2</v>
      </c>
      <c r="E280" s="8">
        <f>SUM(E281:E284)</f>
        <v>0</v>
      </c>
      <c r="F280" s="8">
        <f t="shared" si="73"/>
        <v>728.72</v>
      </c>
      <c r="G280" s="8">
        <f t="shared" ref="G280:M280" si="81">SUM(G281:G284)</f>
        <v>728.72</v>
      </c>
      <c r="H280" s="8">
        <f t="shared" si="81"/>
        <v>0</v>
      </c>
      <c r="I280" s="8">
        <f t="shared" si="81"/>
        <v>0</v>
      </c>
      <c r="J280" s="8">
        <f t="shared" si="81"/>
        <v>0</v>
      </c>
      <c r="K280" s="8">
        <f t="shared" si="81"/>
        <v>0</v>
      </c>
      <c r="L280" s="8">
        <f t="shared" si="81"/>
        <v>0</v>
      </c>
      <c r="M280" s="8">
        <f t="shared" si="81"/>
        <v>0</v>
      </c>
      <c r="N280" s="90"/>
      <c r="O280" s="86"/>
    </row>
    <row r="281" spans="1:15" ht="45" x14ac:dyDescent="0.2">
      <c r="A281" s="88"/>
      <c r="B281" s="58"/>
      <c r="C281" s="84"/>
      <c r="D281" s="45" t="s">
        <v>1</v>
      </c>
      <c r="E281" s="8">
        <v>0</v>
      </c>
      <c r="F281" s="8">
        <f t="shared" si="73"/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90"/>
      <c r="O281" s="86"/>
    </row>
    <row r="282" spans="1:15" ht="45" x14ac:dyDescent="0.2">
      <c r="A282" s="88"/>
      <c r="B282" s="58"/>
      <c r="C282" s="84"/>
      <c r="D282" s="45" t="s">
        <v>6</v>
      </c>
      <c r="E282" s="8">
        <v>0</v>
      </c>
      <c r="F282" s="8">
        <f t="shared" si="73"/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90"/>
      <c r="O282" s="86"/>
    </row>
    <row r="283" spans="1:15" ht="45" x14ac:dyDescent="0.2">
      <c r="A283" s="88"/>
      <c r="B283" s="58"/>
      <c r="C283" s="84"/>
      <c r="D283" s="45" t="s">
        <v>14</v>
      </c>
      <c r="E283" s="8">
        <v>0</v>
      </c>
      <c r="F283" s="8">
        <f t="shared" si="73"/>
        <v>728.72</v>
      </c>
      <c r="G283" s="7">
        <v>728.72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90"/>
      <c r="O283" s="86"/>
    </row>
    <row r="284" spans="1:15" ht="30" x14ac:dyDescent="0.2">
      <c r="A284" s="89"/>
      <c r="B284" s="58"/>
      <c r="C284" s="85"/>
      <c r="D284" s="45" t="s">
        <v>20</v>
      </c>
      <c r="E284" s="8">
        <v>0</v>
      </c>
      <c r="F284" s="8">
        <f t="shared" si="73"/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90"/>
      <c r="O284" s="86"/>
    </row>
    <row r="285" spans="1:15" ht="15" customHeight="1" x14ac:dyDescent="0.2">
      <c r="A285" s="87" t="s">
        <v>122</v>
      </c>
      <c r="B285" s="55" t="s">
        <v>90</v>
      </c>
      <c r="C285" s="83"/>
      <c r="D285" s="45" t="s">
        <v>2</v>
      </c>
      <c r="E285" s="8">
        <f>SUM(E286:E289)</f>
        <v>0</v>
      </c>
      <c r="F285" s="8">
        <f t="shared" si="73"/>
        <v>1428.11</v>
      </c>
      <c r="G285" s="8">
        <f t="shared" ref="G285:M285" si="82">SUM(G286:G289)</f>
        <v>1428.11</v>
      </c>
      <c r="H285" s="8">
        <f t="shared" si="82"/>
        <v>0</v>
      </c>
      <c r="I285" s="8">
        <f t="shared" si="82"/>
        <v>0</v>
      </c>
      <c r="J285" s="8">
        <f t="shared" si="82"/>
        <v>0</v>
      </c>
      <c r="K285" s="8">
        <f t="shared" si="82"/>
        <v>0</v>
      </c>
      <c r="L285" s="8">
        <f t="shared" si="82"/>
        <v>0</v>
      </c>
      <c r="M285" s="8">
        <f t="shared" si="82"/>
        <v>0</v>
      </c>
      <c r="N285" s="90"/>
      <c r="O285" s="86"/>
    </row>
    <row r="286" spans="1:15" ht="45" x14ac:dyDescent="0.2">
      <c r="A286" s="88"/>
      <c r="B286" s="56"/>
      <c r="C286" s="84"/>
      <c r="D286" s="45" t="s">
        <v>1</v>
      </c>
      <c r="E286" s="8">
        <v>0</v>
      </c>
      <c r="F286" s="8">
        <f t="shared" si="73"/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90"/>
      <c r="O286" s="86"/>
    </row>
    <row r="287" spans="1:15" ht="45" x14ac:dyDescent="0.2">
      <c r="A287" s="88"/>
      <c r="B287" s="56"/>
      <c r="C287" s="84"/>
      <c r="D287" s="45" t="s">
        <v>6</v>
      </c>
      <c r="E287" s="8">
        <v>0</v>
      </c>
      <c r="F287" s="8">
        <f t="shared" si="73"/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90"/>
      <c r="O287" s="86"/>
    </row>
    <row r="288" spans="1:15" ht="45" x14ac:dyDescent="0.2">
      <c r="A288" s="88"/>
      <c r="B288" s="56"/>
      <c r="C288" s="84"/>
      <c r="D288" s="45" t="s">
        <v>14</v>
      </c>
      <c r="E288" s="8">
        <v>0</v>
      </c>
      <c r="F288" s="8">
        <f t="shared" si="73"/>
        <v>1428.11</v>
      </c>
      <c r="G288" s="7">
        <v>1428.11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90"/>
      <c r="O288" s="86"/>
    </row>
    <row r="289" spans="1:15" ht="30" x14ac:dyDescent="0.2">
      <c r="A289" s="89"/>
      <c r="B289" s="57"/>
      <c r="C289" s="85"/>
      <c r="D289" s="45" t="s">
        <v>20</v>
      </c>
      <c r="E289" s="8">
        <v>0</v>
      </c>
      <c r="F289" s="8">
        <f t="shared" si="73"/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90"/>
      <c r="O289" s="86"/>
    </row>
    <row r="290" spans="1:15" ht="15" x14ac:dyDescent="0.2">
      <c r="A290" s="87" t="s">
        <v>123</v>
      </c>
      <c r="B290" s="58" t="s">
        <v>91</v>
      </c>
      <c r="C290" s="83"/>
      <c r="D290" s="45" t="s">
        <v>2</v>
      </c>
      <c r="E290" s="8">
        <f>SUM(E291:E294)</f>
        <v>0</v>
      </c>
      <c r="F290" s="8">
        <f t="shared" si="73"/>
        <v>1831.28</v>
      </c>
      <c r="G290" s="8">
        <f t="shared" ref="G290:M290" si="83">SUM(G291:G294)</f>
        <v>1831.28</v>
      </c>
      <c r="H290" s="8">
        <f t="shared" si="83"/>
        <v>0</v>
      </c>
      <c r="I290" s="8">
        <f t="shared" si="83"/>
        <v>0</v>
      </c>
      <c r="J290" s="8">
        <f t="shared" si="83"/>
        <v>0</v>
      </c>
      <c r="K290" s="8">
        <f t="shared" si="83"/>
        <v>0</v>
      </c>
      <c r="L290" s="8">
        <f t="shared" si="83"/>
        <v>0</v>
      </c>
      <c r="M290" s="8">
        <f t="shared" si="83"/>
        <v>0</v>
      </c>
      <c r="N290" s="90"/>
      <c r="O290" s="86"/>
    </row>
    <row r="291" spans="1:15" ht="45" x14ac:dyDescent="0.2">
      <c r="A291" s="88"/>
      <c r="B291" s="58"/>
      <c r="C291" s="84"/>
      <c r="D291" s="45" t="s">
        <v>1</v>
      </c>
      <c r="E291" s="8">
        <v>0</v>
      </c>
      <c r="F291" s="8">
        <f t="shared" si="73"/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90"/>
      <c r="O291" s="86"/>
    </row>
    <row r="292" spans="1:15" ht="45" x14ac:dyDescent="0.2">
      <c r="A292" s="88"/>
      <c r="B292" s="58"/>
      <c r="C292" s="84"/>
      <c r="D292" s="45" t="s">
        <v>6</v>
      </c>
      <c r="E292" s="8">
        <v>0</v>
      </c>
      <c r="F292" s="8">
        <f t="shared" si="73"/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90"/>
      <c r="O292" s="86"/>
    </row>
    <row r="293" spans="1:15" ht="45" x14ac:dyDescent="0.2">
      <c r="A293" s="88"/>
      <c r="B293" s="58"/>
      <c r="C293" s="84"/>
      <c r="D293" s="45" t="s">
        <v>14</v>
      </c>
      <c r="E293" s="8">
        <v>0</v>
      </c>
      <c r="F293" s="8">
        <f t="shared" si="73"/>
        <v>1831.28</v>
      </c>
      <c r="G293" s="7">
        <v>1831.28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90"/>
      <c r="O293" s="86"/>
    </row>
    <row r="294" spans="1:15" ht="30" x14ac:dyDescent="0.2">
      <c r="A294" s="89"/>
      <c r="B294" s="58"/>
      <c r="C294" s="85"/>
      <c r="D294" s="45" t="s">
        <v>20</v>
      </c>
      <c r="E294" s="8">
        <v>0</v>
      </c>
      <c r="F294" s="8">
        <f t="shared" si="73"/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90"/>
      <c r="O294" s="86"/>
    </row>
    <row r="295" spans="1:15" ht="15" x14ac:dyDescent="0.2">
      <c r="A295" s="87" t="s">
        <v>124</v>
      </c>
      <c r="B295" s="58" t="s">
        <v>373</v>
      </c>
      <c r="C295" s="83"/>
      <c r="D295" s="45" t="s">
        <v>2</v>
      </c>
      <c r="E295" s="8">
        <f>SUM(E296:E299)</f>
        <v>0</v>
      </c>
      <c r="F295" s="8">
        <f t="shared" si="73"/>
        <v>1676.87</v>
      </c>
      <c r="G295" s="8">
        <f t="shared" ref="G295:M295" si="84">SUM(G296:G299)</f>
        <v>1676.87</v>
      </c>
      <c r="H295" s="8">
        <f t="shared" si="84"/>
        <v>0</v>
      </c>
      <c r="I295" s="8">
        <f t="shared" si="84"/>
        <v>0</v>
      </c>
      <c r="J295" s="8">
        <f t="shared" si="84"/>
        <v>0</v>
      </c>
      <c r="K295" s="8">
        <f t="shared" si="84"/>
        <v>0</v>
      </c>
      <c r="L295" s="8">
        <f t="shared" si="84"/>
        <v>0</v>
      </c>
      <c r="M295" s="8">
        <f t="shared" si="84"/>
        <v>0</v>
      </c>
      <c r="N295" s="90"/>
      <c r="O295" s="86"/>
    </row>
    <row r="296" spans="1:15" ht="45" x14ac:dyDescent="0.2">
      <c r="A296" s="88"/>
      <c r="B296" s="58"/>
      <c r="C296" s="84"/>
      <c r="D296" s="45" t="s">
        <v>1</v>
      </c>
      <c r="E296" s="8">
        <v>0</v>
      </c>
      <c r="F296" s="8">
        <f t="shared" si="73"/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90"/>
      <c r="O296" s="86"/>
    </row>
    <row r="297" spans="1:15" ht="45" x14ac:dyDescent="0.2">
      <c r="A297" s="88"/>
      <c r="B297" s="58"/>
      <c r="C297" s="84"/>
      <c r="D297" s="45" t="s">
        <v>6</v>
      </c>
      <c r="E297" s="8">
        <v>0</v>
      </c>
      <c r="F297" s="8">
        <f t="shared" si="73"/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90"/>
      <c r="O297" s="86"/>
    </row>
    <row r="298" spans="1:15" ht="45" x14ac:dyDescent="0.2">
      <c r="A298" s="88"/>
      <c r="B298" s="58"/>
      <c r="C298" s="84"/>
      <c r="D298" s="45" t="s">
        <v>14</v>
      </c>
      <c r="E298" s="8">
        <v>0</v>
      </c>
      <c r="F298" s="8">
        <f t="shared" si="73"/>
        <v>1676.87</v>
      </c>
      <c r="G298" s="7">
        <v>1676.87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90"/>
      <c r="O298" s="86"/>
    </row>
    <row r="299" spans="1:15" ht="30" x14ac:dyDescent="0.2">
      <c r="A299" s="89"/>
      <c r="B299" s="58"/>
      <c r="C299" s="85"/>
      <c r="D299" s="45" t="s">
        <v>20</v>
      </c>
      <c r="E299" s="8">
        <v>0</v>
      </c>
      <c r="F299" s="8">
        <f t="shared" si="73"/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90"/>
      <c r="O299" s="86"/>
    </row>
    <row r="300" spans="1:15" ht="15" customHeight="1" x14ac:dyDescent="0.2">
      <c r="A300" s="87" t="s">
        <v>125</v>
      </c>
      <c r="B300" s="55" t="s">
        <v>93</v>
      </c>
      <c r="C300" s="83"/>
      <c r="D300" s="45" t="s">
        <v>2</v>
      </c>
      <c r="E300" s="8">
        <f>SUM(E301:E304)</f>
        <v>0</v>
      </c>
      <c r="F300" s="8">
        <f t="shared" si="73"/>
        <v>7023.15</v>
      </c>
      <c r="G300" s="8">
        <f t="shared" ref="G300:M300" si="85">SUM(G301:G304)</f>
        <v>7023.15</v>
      </c>
      <c r="H300" s="8">
        <f t="shared" si="85"/>
        <v>0</v>
      </c>
      <c r="I300" s="8">
        <f t="shared" si="85"/>
        <v>0</v>
      </c>
      <c r="J300" s="8">
        <f t="shared" si="85"/>
        <v>0</v>
      </c>
      <c r="K300" s="8">
        <f t="shared" si="85"/>
        <v>0</v>
      </c>
      <c r="L300" s="8">
        <f t="shared" si="85"/>
        <v>0</v>
      </c>
      <c r="M300" s="8">
        <f t="shared" si="85"/>
        <v>0</v>
      </c>
      <c r="N300" s="90"/>
      <c r="O300" s="86"/>
    </row>
    <row r="301" spans="1:15" ht="45" x14ac:dyDescent="0.2">
      <c r="A301" s="88"/>
      <c r="B301" s="56"/>
      <c r="C301" s="84"/>
      <c r="D301" s="45" t="s">
        <v>1</v>
      </c>
      <c r="E301" s="8">
        <v>0</v>
      </c>
      <c r="F301" s="8">
        <f t="shared" si="73"/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90"/>
      <c r="O301" s="86"/>
    </row>
    <row r="302" spans="1:15" ht="45" x14ac:dyDescent="0.2">
      <c r="A302" s="88"/>
      <c r="B302" s="56"/>
      <c r="C302" s="84"/>
      <c r="D302" s="45" t="s">
        <v>6</v>
      </c>
      <c r="E302" s="8">
        <v>0</v>
      </c>
      <c r="F302" s="8">
        <f t="shared" si="73"/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90"/>
      <c r="O302" s="86"/>
    </row>
    <row r="303" spans="1:15" ht="45" x14ac:dyDescent="0.2">
      <c r="A303" s="88"/>
      <c r="B303" s="56"/>
      <c r="C303" s="84"/>
      <c r="D303" s="45" t="s">
        <v>14</v>
      </c>
      <c r="E303" s="8">
        <v>0</v>
      </c>
      <c r="F303" s="8">
        <f t="shared" si="73"/>
        <v>7023.15</v>
      </c>
      <c r="G303" s="7">
        <v>7023.15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90"/>
      <c r="O303" s="86"/>
    </row>
    <row r="304" spans="1:15" ht="30" x14ac:dyDescent="0.2">
      <c r="A304" s="89"/>
      <c r="B304" s="57"/>
      <c r="C304" s="85"/>
      <c r="D304" s="45" t="s">
        <v>20</v>
      </c>
      <c r="E304" s="8">
        <v>0</v>
      </c>
      <c r="F304" s="8">
        <f t="shared" si="73"/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90"/>
      <c r="O304" s="86"/>
    </row>
    <row r="305" spans="1:15" ht="15" x14ac:dyDescent="0.2">
      <c r="A305" s="87" t="s">
        <v>126</v>
      </c>
      <c r="B305" s="58" t="s">
        <v>94</v>
      </c>
      <c r="C305" s="83"/>
      <c r="D305" s="45" t="s">
        <v>2</v>
      </c>
      <c r="E305" s="8">
        <f>SUM(E306:E309)</f>
        <v>0</v>
      </c>
      <c r="F305" s="8">
        <f t="shared" si="73"/>
        <v>4775.82</v>
      </c>
      <c r="G305" s="8">
        <f t="shared" ref="G305:M305" si="86">SUM(G306:G309)</f>
        <v>4775.82</v>
      </c>
      <c r="H305" s="8">
        <f t="shared" si="86"/>
        <v>0</v>
      </c>
      <c r="I305" s="8">
        <f t="shared" si="86"/>
        <v>0</v>
      </c>
      <c r="J305" s="8">
        <f t="shared" si="86"/>
        <v>0</v>
      </c>
      <c r="K305" s="8">
        <f t="shared" si="86"/>
        <v>0</v>
      </c>
      <c r="L305" s="8">
        <f t="shared" si="86"/>
        <v>0</v>
      </c>
      <c r="M305" s="8">
        <f t="shared" si="86"/>
        <v>0</v>
      </c>
      <c r="N305" s="90"/>
      <c r="O305" s="86"/>
    </row>
    <row r="306" spans="1:15" ht="45" x14ac:dyDescent="0.2">
      <c r="A306" s="88"/>
      <c r="B306" s="58"/>
      <c r="C306" s="84"/>
      <c r="D306" s="45" t="s">
        <v>1</v>
      </c>
      <c r="E306" s="8">
        <v>0</v>
      </c>
      <c r="F306" s="8">
        <f t="shared" si="73"/>
        <v>631.30999999999995</v>
      </c>
      <c r="G306" s="7">
        <v>631.30999999999995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90"/>
      <c r="O306" s="86"/>
    </row>
    <row r="307" spans="1:15" ht="45" x14ac:dyDescent="0.2">
      <c r="A307" s="88"/>
      <c r="B307" s="58"/>
      <c r="C307" s="84"/>
      <c r="D307" s="45" t="s">
        <v>6</v>
      </c>
      <c r="E307" s="8">
        <v>0</v>
      </c>
      <c r="F307" s="8">
        <f t="shared" si="73"/>
        <v>537.79</v>
      </c>
      <c r="G307" s="7">
        <v>537.79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90"/>
      <c r="O307" s="86"/>
    </row>
    <row r="308" spans="1:15" ht="45" x14ac:dyDescent="0.2">
      <c r="A308" s="88"/>
      <c r="B308" s="58"/>
      <c r="C308" s="84"/>
      <c r="D308" s="45" t="s">
        <v>14</v>
      </c>
      <c r="E308" s="8">
        <v>0</v>
      </c>
      <c r="F308" s="8">
        <f t="shared" si="73"/>
        <v>3606.72</v>
      </c>
      <c r="G308" s="7">
        <v>3606.72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90"/>
      <c r="O308" s="86"/>
    </row>
    <row r="309" spans="1:15" ht="30" x14ac:dyDescent="0.2">
      <c r="A309" s="89"/>
      <c r="B309" s="58"/>
      <c r="C309" s="85"/>
      <c r="D309" s="45" t="s">
        <v>20</v>
      </c>
      <c r="E309" s="8">
        <v>0</v>
      </c>
      <c r="F309" s="8">
        <f t="shared" ref="F309:F349" si="87">SUM(G309:K309)</f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90"/>
      <c r="O309" s="86"/>
    </row>
    <row r="310" spans="1:15" ht="15" x14ac:dyDescent="0.2">
      <c r="A310" s="87" t="s">
        <v>127</v>
      </c>
      <c r="B310" s="58" t="s">
        <v>95</v>
      </c>
      <c r="C310" s="83"/>
      <c r="D310" s="45" t="s">
        <v>2</v>
      </c>
      <c r="E310" s="8">
        <f>SUM(E311:E314)</f>
        <v>0</v>
      </c>
      <c r="F310" s="8">
        <f t="shared" si="87"/>
        <v>4555.5200000000004</v>
      </c>
      <c r="G310" s="8">
        <f t="shared" ref="G310:M310" si="88">SUM(G311:G314)</f>
        <v>4555.5200000000004</v>
      </c>
      <c r="H310" s="8">
        <f t="shared" si="88"/>
        <v>0</v>
      </c>
      <c r="I310" s="8">
        <f t="shared" si="88"/>
        <v>0</v>
      </c>
      <c r="J310" s="8">
        <f t="shared" si="88"/>
        <v>0</v>
      </c>
      <c r="K310" s="8">
        <f t="shared" si="88"/>
        <v>0</v>
      </c>
      <c r="L310" s="8">
        <f t="shared" si="88"/>
        <v>0</v>
      </c>
      <c r="M310" s="8">
        <f t="shared" si="88"/>
        <v>0</v>
      </c>
      <c r="N310" s="90"/>
      <c r="O310" s="86"/>
    </row>
    <row r="311" spans="1:15" ht="45" x14ac:dyDescent="0.2">
      <c r="A311" s="88"/>
      <c r="B311" s="58"/>
      <c r="C311" s="84"/>
      <c r="D311" s="45" t="s">
        <v>1</v>
      </c>
      <c r="E311" s="8">
        <v>0</v>
      </c>
      <c r="F311" s="8">
        <f t="shared" si="87"/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90"/>
      <c r="O311" s="86"/>
    </row>
    <row r="312" spans="1:15" ht="45" x14ac:dyDescent="0.2">
      <c r="A312" s="88"/>
      <c r="B312" s="58"/>
      <c r="C312" s="84"/>
      <c r="D312" s="45" t="s">
        <v>6</v>
      </c>
      <c r="E312" s="8">
        <v>0</v>
      </c>
      <c r="F312" s="8">
        <f t="shared" si="87"/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90"/>
      <c r="O312" s="86"/>
    </row>
    <row r="313" spans="1:15" ht="45" x14ac:dyDescent="0.2">
      <c r="A313" s="88"/>
      <c r="B313" s="58"/>
      <c r="C313" s="84"/>
      <c r="D313" s="45" t="s">
        <v>14</v>
      </c>
      <c r="E313" s="8">
        <v>0</v>
      </c>
      <c r="F313" s="8">
        <f t="shared" si="87"/>
        <v>4555.5200000000004</v>
      </c>
      <c r="G313" s="7">
        <v>4555.5200000000004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90"/>
      <c r="O313" s="86"/>
    </row>
    <row r="314" spans="1:15" ht="30" x14ac:dyDescent="0.2">
      <c r="A314" s="89"/>
      <c r="B314" s="58"/>
      <c r="C314" s="85"/>
      <c r="D314" s="45" t="s">
        <v>20</v>
      </c>
      <c r="E314" s="8">
        <v>0</v>
      </c>
      <c r="F314" s="8">
        <f t="shared" si="87"/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90"/>
      <c r="O314" s="86"/>
    </row>
    <row r="315" spans="1:15" ht="15" x14ac:dyDescent="0.2">
      <c r="A315" s="87" t="s">
        <v>128</v>
      </c>
      <c r="B315" s="58" t="s">
        <v>96</v>
      </c>
      <c r="C315" s="83"/>
      <c r="D315" s="45" t="s">
        <v>2</v>
      </c>
      <c r="E315" s="8">
        <f>SUM(E316:E319)</f>
        <v>0</v>
      </c>
      <c r="F315" s="8">
        <f t="shared" si="87"/>
        <v>1834.48</v>
      </c>
      <c r="G315" s="8">
        <f t="shared" ref="G315:M315" si="89">SUM(G316:G319)</f>
        <v>1834.48</v>
      </c>
      <c r="H315" s="8">
        <f t="shared" si="89"/>
        <v>0</v>
      </c>
      <c r="I315" s="8">
        <f t="shared" si="89"/>
        <v>0</v>
      </c>
      <c r="J315" s="8">
        <f t="shared" si="89"/>
        <v>0</v>
      </c>
      <c r="K315" s="8">
        <f t="shared" si="89"/>
        <v>0</v>
      </c>
      <c r="L315" s="8">
        <f t="shared" si="89"/>
        <v>0</v>
      </c>
      <c r="M315" s="8">
        <f t="shared" si="89"/>
        <v>0</v>
      </c>
      <c r="N315" s="90"/>
      <c r="O315" s="86"/>
    </row>
    <row r="316" spans="1:15" ht="40.5" x14ac:dyDescent="0.2">
      <c r="A316" s="88"/>
      <c r="B316" s="58"/>
      <c r="C316" s="84"/>
      <c r="D316" s="3" t="s">
        <v>1</v>
      </c>
      <c r="E316" s="8">
        <v>0</v>
      </c>
      <c r="F316" s="8">
        <f t="shared" si="87"/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90"/>
      <c r="O316" s="86"/>
    </row>
    <row r="317" spans="1:15" ht="27" x14ac:dyDescent="0.2">
      <c r="A317" s="88"/>
      <c r="B317" s="58"/>
      <c r="C317" s="84"/>
      <c r="D317" s="3" t="s">
        <v>6</v>
      </c>
      <c r="E317" s="8">
        <v>0</v>
      </c>
      <c r="F317" s="8">
        <f t="shared" si="87"/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90"/>
      <c r="O317" s="86"/>
    </row>
    <row r="318" spans="1:15" ht="45" x14ac:dyDescent="0.2">
      <c r="A318" s="88"/>
      <c r="B318" s="58"/>
      <c r="C318" s="84"/>
      <c r="D318" s="45" t="s">
        <v>14</v>
      </c>
      <c r="E318" s="8">
        <v>0</v>
      </c>
      <c r="F318" s="8">
        <f t="shared" si="87"/>
        <v>1834.48</v>
      </c>
      <c r="G318" s="7">
        <v>1834.48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90"/>
      <c r="O318" s="86"/>
    </row>
    <row r="319" spans="1:15" ht="30" x14ac:dyDescent="0.2">
      <c r="A319" s="89"/>
      <c r="B319" s="58"/>
      <c r="C319" s="85"/>
      <c r="D319" s="45" t="s">
        <v>20</v>
      </c>
      <c r="E319" s="8">
        <v>0</v>
      </c>
      <c r="F319" s="8">
        <f t="shared" si="87"/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90"/>
      <c r="O319" s="86"/>
    </row>
    <row r="320" spans="1:15" ht="15" x14ac:dyDescent="0.2">
      <c r="A320" s="87" t="s">
        <v>129</v>
      </c>
      <c r="B320" s="58" t="s">
        <v>97</v>
      </c>
      <c r="C320" s="83"/>
      <c r="D320" s="45" t="s">
        <v>2</v>
      </c>
      <c r="E320" s="8">
        <f>SUM(E321:E324)</f>
        <v>0</v>
      </c>
      <c r="F320" s="8">
        <f t="shared" si="87"/>
        <v>2316.16</v>
      </c>
      <c r="G320" s="8">
        <f t="shared" ref="G320:M320" si="90">SUM(G321:G324)</f>
        <v>2316.16</v>
      </c>
      <c r="H320" s="8">
        <f t="shared" si="90"/>
        <v>0</v>
      </c>
      <c r="I320" s="8">
        <f t="shared" si="90"/>
        <v>0</v>
      </c>
      <c r="J320" s="8">
        <f t="shared" si="90"/>
        <v>0</v>
      </c>
      <c r="K320" s="8">
        <f t="shared" si="90"/>
        <v>0</v>
      </c>
      <c r="L320" s="8">
        <f t="shared" si="90"/>
        <v>0</v>
      </c>
      <c r="M320" s="8">
        <f t="shared" si="90"/>
        <v>0</v>
      </c>
      <c r="N320" s="90"/>
      <c r="O320" s="86"/>
    </row>
    <row r="321" spans="1:15" ht="45" x14ac:dyDescent="0.2">
      <c r="A321" s="88"/>
      <c r="B321" s="58"/>
      <c r="C321" s="84"/>
      <c r="D321" s="45" t="s">
        <v>1</v>
      </c>
      <c r="E321" s="8">
        <v>0</v>
      </c>
      <c r="F321" s="8">
        <f t="shared" si="87"/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90"/>
      <c r="O321" s="86"/>
    </row>
    <row r="322" spans="1:15" ht="45" x14ac:dyDescent="0.2">
      <c r="A322" s="88"/>
      <c r="B322" s="58"/>
      <c r="C322" s="84"/>
      <c r="D322" s="45" t="s">
        <v>6</v>
      </c>
      <c r="E322" s="8">
        <v>0</v>
      </c>
      <c r="F322" s="8">
        <f t="shared" si="87"/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90"/>
      <c r="O322" s="86"/>
    </row>
    <row r="323" spans="1:15" ht="45" x14ac:dyDescent="0.2">
      <c r="A323" s="88"/>
      <c r="B323" s="58"/>
      <c r="C323" s="84"/>
      <c r="D323" s="45" t="s">
        <v>14</v>
      </c>
      <c r="E323" s="8">
        <v>0</v>
      </c>
      <c r="F323" s="8">
        <f t="shared" si="87"/>
        <v>2316.16</v>
      </c>
      <c r="G323" s="7">
        <v>2316.16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90"/>
      <c r="O323" s="86"/>
    </row>
    <row r="324" spans="1:15" ht="30" x14ac:dyDescent="0.2">
      <c r="A324" s="89"/>
      <c r="B324" s="58"/>
      <c r="C324" s="85"/>
      <c r="D324" s="45" t="s">
        <v>20</v>
      </c>
      <c r="E324" s="8">
        <v>0</v>
      </c>
      <c r="F324" s="8">
        <f t="shared" si="87"/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90"/>
      <c r="O324" s="86"/>
    </row>
    <row r="325" spans="1:15" ht="15" x14ac:dyDescent="0.2">
      <c r="A325" s="87" t="s">
        <v>130</v>
      </c>
      <c r="B325" s="58" t="s">
        <v>98</v>
      </c>
      <c r="C325" s="83"/>
      <c r="D325" s="45" t="s">
        <v>2</v>
      </c>
      <c r="E325" s="8">
        <f>SUM(E326:E329)</f>
        <v>0</v>
      </c>
      <c r="F325" s="8">
        <f t="shared" si="87"/>
        <v>5456.98</v>
      </c>
      <c r="G325" s="8">
        <f t="shared" ref="G325:M325" si="91">SUM(G326:G329)</f>
        <v>5456.98</v>
      </c>
      <c r="H325" s="8">
        <f t="shared" si="91"/>
        <v>0</v>
      </c>
      <c r="I325" s="8">
        <f t="shared" si="91"/>
        <v>0</v>
      </c>
      <c r="J325" s="8">
        <f t="shared" si="91"/>
        <v>0</v>
      </c>
      <c r="K325" s="8">
        <f t="shared" si="91"/>
        <v>0</v>
      </c>
      <c r="L325" s="8">
        <f t="shared" si="91"/>
        <v>0</v>
      </c>
      <c r="M325" s="8">
        <f t="shared" si="91"/>
        <v>0</v>
      </c>
      <c r="N325" s="90"/>
      <c r="O325" s="86"/>
    </row>
    <row r="326" spans="1:15" ht="45" x14ac:dyDescent="0.2">
      <c r="A326" s="88"/>
      <c r="B326" s="58"/>
      <c r="C326" s="84"/>
      <c r="D326" s="45" t="s">
        <v>1</v>
      </c>
      <c r="E326" s="8">
        <v>0</v>
      </c>
      <c r="F326" s="8">
        <f t="shared" si="87"/>
        <v>530.27</v>
      </c>
      <c r="G326" s="7">
        <v>530.27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90"/>
      <c r="O326" s="86"/>
    </row>
    <row r="327" spans="1:15" ht="45" x14ac:dyDescent="0.2">
      <c r="A327" s="88"/>
      <c r="B327" s="58"/>
      <c r="C327" s="84"/>
      <c r="D327" s="45" t="s">
        <v>6</v>
      </c>
      <c r="E327" s="8">
        <v>0</v>
      </c>
      <c r="F327" s="8">
        <f t="shared" si="87"/>
        <v>451.71</v>
      </c>
      <c r="G327" s="7">
        <v>451.71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90"/>
      <c r="O327" s="86"/>
    </row>
    <row r="328" spans="1:15" ht="45" x14ac:dyDescent="0.2">
      <c r="A328" s="88"/>
      <c r="B328" s="58"/>
      <c r="C328" s="84"/>
      <c r="D328" s="45" t="s">
        <v>14</v>
      </c>
      <c r="E328" s="8">
        <v>0</v>
      </c>
      <c r="F328" s="8">
        <f t="shared" si="87"/>
        <v>4475</v>
      </c>
      <c r="G328" s="7">
        <v>4475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90"/>
      <c r="O328" s="86"/>
    </row>
    <row r="329" spans="1:15" ht="30" x14ac:dyDescent="0.2">
      <c r="A329" s="89"/>
      <c r="B329" s="58"/>
      <c r="C329" s="85"/>
      <c r="D329" s="45" t="s">
        <v>20</v>
      </c>
      <c r="E329" s="8">
        <v>0</v>
      </c>
      <c r="F329" s="8">
        <f t="shared" si="87"/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90"/>
      <c r="O329" s="86"/>
    </row>
    <row r="330" spans="1:15" ht="15" x14ac:dyDescent="0.2">
      <c r="A330" s="87" t="s">
        <v>131</v>
      </c>
      <c r="B330" s="58" t="s">
        <v>99</v>
      </c>
      <c r="C330" s="83"/>
      <c r="D330" s="45" t="s">
        <v>2</v>
      </c>
      <c r="E330" s="8">
        <f>SUM(E331:E334)</f>
        <v>0</v>
      </c>
      <c r="F330" s="8">
        <f t="shared" si="87"/>
        <v>5360.1900000000005</v>
      </c>
      <c r="G330" s="8">
        <f t="shared" ref="G330:M330" si="92">SUM(G331:G334)</f>
        <v>5360.1900000000005</v>
      </c>
      <c r="H330" s="8">
        <f t="shared" si="92"/>
        <v>0</v>
      </c>
      <c r="I330" s="8">
        <f t="shared" si="92"/>
        <v>0</v>
      </c>
      <c r="J330" s="8">
        <f t="shared" si="92"/>
        <v>0</v>
      </c>
      <c r="K330" s="8">
        <f t="shared" si="92"/>
        <v>0</v>
      </c>
      <c r="L330" s="8">
        <f t="shared" si="92"/>
        <v>0</v>
      </c>
      <c r="M330" s="8">
        <f t="shared" si="92"/>
        <v>0</v>
      </c>
      <c r="N330" s="90"/>
      <c r="O330" s="86"/>
    </row>
    <row r="331" spans="1:15" ht="45" x14ac:dyDescent="0.2">
      <c r="A331" s="88"/>
      <c r="B331" s="58"/>
      <c r="C331" s="84"/>
      <c r="D331" s="45" t="s">
        <v>1</v>
      </c>
      <c r="E331" s="8">
        <v>0</v>
      </c>
      <c r="F331" s="8">
        <f t="shared" si="87"/>
        <v>903.47</v>
      </c>
      <c r="G331" s="7">
        <v>903.47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90"/>
      <c r="O331" s="86"/>
    </row>
    <row r="332" spans="1:15" ht="45" x14ac:dyDescent="0.2">
      <c r="A332" s="88"/>
      <c r="B332" s="58"/>
      <c r="C332" s="84"/>
      <c r="D332" s="45" t="s">
        <v>6</v>
      </c>
      <c r="E332" s="8">
        <v>0</v>
      </c>
      <c r="F332" s="8">
        <f t="shared" si="87"/>
        <v>769.63</v>
      </c>
      <c r="G332" s="7">
        <v>769.63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90"/>
      <c r="O332" s="86"/>
    </row>
    <row r="333" spans="1:15" ht="45" x14ac:dyDescent="0.2">
      <c r="A333" s="88"/>
      <c r="B333" s="58"/>
      <c r="C333" s="84"/>
      <c r="D333" s="45" t="s">
        <v>14</v>
      </c>
      <c r="E333" s="8">
        <v>0</v>
      </c>
      <c r="F333" s="8">
        <f t="shared" si="87"/>
        <v>3687.09</v>
      </c>
      <c r="G333" s="7">
        <v>3687.09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90"/>
      <c r="O333" s="86"/>
    </row>
    <row r="334" spans="1:15" ht="30" x14ac:dyDescent="0.2">
      <c r="A334" s="89"/>
      <c r="B334" s="58"/>
      <c r="C334" s="85"/>
      <c r="D334" s="45" t="s">
        <v>20</v>
      </c>
      <c r="E334" s="8">
        <v>0</v>
      </c>
      <c r="F334" s="8">
        <f t="shared" si="87"/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90"/>
      <c r="O334" s="86"/>
    </row>
    <row r="335" spans="1:15" ht="15" customHeight="1" x14ac:dyDescent="0.2">
      <c r="A335" s="87" t="s">
        <v>132</v>
      </c>
      <c r="B335" s="55" t="s">
        <v>100</v>
      </c>
      <c r="C335" s="83"/>
      <c r="D335" s="45" t="s">
        <v>2</v>
      </c>
      <c r="E335" s="8">
        <f>SUM(E336:E339)</f>
        <v>0</v>
      </c>
      <c r="F335" s="8">
        <f t="shared" si="87"/>
        <v>3847.2</v>
      </c>
      <c r="G335" s="8">
        <f t="shared" ref="G335:M335" si="93">SUM(G336:G339)</f>
        <v>3847.2</v>
      </c>
      <c r="H335" s="8">
        <f t="shared" si="93"/>
        <v>0</v>
      </c>
      <c r="I335" s="8">
        <f t="shared" si="93"/>
        <v>0</v>
      </c>
      <c r="J335" s="8">
        <f t="shared" si="93"/>
        <v>0</v>
      </c>
      <c r="K335" s="8">
        <f t="shared" si="93"/>
        <v>0</v>
      </c>
      <c r="L335" s="8">
        <f t="shared" si="93"/>
        <v>0</v>
      </c>
      <c r="M335" s="8">
        <f t="shared" si="93"/>
        <v>0</v>
      </c>
      <c r="N335" s="90"/>
      <c r="O335" s="86"/>
    </row>
    <row r="336" spans="1:15" ht="45" x14ac:dyDescent="0.2">
      <c r="A336" s="88"/>
      <c r="B336" s="56"/>
      <c r="C336" s="84"/>
      <c r="D336" s="45" t="s">
        <v>1</v>
      </c>
      <c r="E336" s="8">
        <v>0</v>
      </c>
      <c r="F336" s="8">
        <f t="shared" si="87"/>
        <v>363.61</v>
      </c>
      <c r="G336" s="7">
        <v>363.61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90"/>
      <c r="O336" s="86"/>
    </row>
    <row r="337" spans="1:15" ht="45" x14ac:dyDescent="0.2">
      <c r="A337" s="88"/>
      <c r="B337" s="56"/>
      <c r="C337" s="84"/>
      <c r="D337" s="45" t="s">
        <v>6</v>
      </c>
      <c r="E337" s="8">
        <v>0</v>
      </c>
      <c r="F337" s="8">
        <f t="shared" si="87"/>
        <v>309.74</v>
      </c>
      <c r="G337" s="7">
        <v>309.74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90"/>
      <c r="O337" s="86"/>
    </row>
    <row r="338" spans="1:15" ht="45" x14ac:dyDescent="0.2">
      <c r="A338" s="88"/>
      <c r="B338" s="56"/>
      <c r="C338" s="84"/>
      <c r="D338" s="45" t="s">
        <v>14</v>
      </c>
      <c r="E338" s="8">
        <v>0</v>
      </c>
      <c r="F338" s="8">
        <f t="shared" si="87"/>
        <v>3173.85</v>
      </c>
      <c r="G338" s="7">
        <v>3173.85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90"/>
      <c r="O338" s="86"/>
    </row>
    <row r="339" spans="1:15" ht="30" x14ac:dyDescent="0.2">
      <c r="A339" s="89"/>
      <c r="B339" s="57"/>
      <c r="C339" s="85"/>
      <c r="D339" s="45" t="s">
        <v>20</v>
      </c>
      <c r="E339" s="8">
        <v>0</v>
      </c>
      <c r="F339" s="8">
        <f t="shared" si="87"/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90"/>
      <c r="O339" s="86"/>
    </row>
    <row r="340" spans="1:15" ht="15" x14ac:dyDescent="0.2">
      <c r="A340" s="87" t="s">
        <v>133</v>
      </c>
      <c r="B340" s="58" t="s">
        <v>101</v>
      </c>
      <c r="C340" s="83"/>
      <c r="D340" s="45" t="s">
        <v>2</v>
      </c>
      <c r="E340" s="8">
        <f>SUM(E341:E344)</f>
        <v>0</v>
      </c>
      <c r="F340" s="8">
        <f t="shared" si="87"/>
        <v>3337.1</v>
      </c>
      <c r="G340" s="8">
        <f t="shared" ref="G340:M340" si="94">SUM(G341:G344)</f>
        <v>3337.1</v>
      </c>
      <c r="H340" s="8">
        <f t="shared" si="94"/>
        <v>0</v>
      </c>
      <c r="I340" s="8">
        <f t="shared" si="94"/>
        <v>0</v>
      </c>
      <c r="J340" s="8">
        <f t="shared" si="94"/>
        <v>0</v>
      </c>
      <c r="K340" s="8">
        <f t="shared" si="94"/>
        <v>0</v>
      </c>
      <c r="L340" s="8">
        <f t="shared" si="94"/>
        <v>0</v>
      </c>
      <c r="M340" s="8">
        <f t="shared" si="94"/>
        <v>0</v>
      </c>
      <c r="N340" s="90"/>
      <c r="O340" s="86"/>
    </row>
    <row r="341" spans="1:15" ht="45" x14ac:dyDescent="0.2">
      <c r="A341" s="88"/>
      <c r="B341" s="58"/>
      <c r="C341" s="84"/>
      <c r="D341" s="45" t="s">
        <v>1</v>
      </c>
      <c r="E341" s="8">
        <v>0</v>
      </c>
      <c r="F341" s="8">
        <f t="shared" si="87"/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90"/>
      <c r="O341" s="86"/>
    </row>
    <row r="342" spans="1:15" ht="45" x14ac:dyDescent="0.2">
      <c r="A342" s="88"/>
      <c r="B342" s="58"/>
      <c r="C342" s="84"/>
      <c r="D342" s="45" t="s">
        <v>6</v>
      </c>
      <c r="E342" s="8">
        <v>0</v>
      </c>
      <c r="F342" s="8">
        <f t="shared" si="87"/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90"/>
      <c r="O342" s="86"/>
    </row>
    <row r="343" spans="1:15" ht="45" x14ac:dyDescent="0.2">
      <c r="A343" s="88"/>
      <c r="B343" s="58"/>
      <c r="C343" s="84"/>
      <c r="D343" s="45" t="s">
        <v>14</v>
      </c>
      <c r="E343" s="8">
        <v>0</v>
      </c>
      <c r="F343" s="8">
        <f t="shared" si="87"/>
        <v>3337.1</v>
      </c>
      <c r="G343" s="7">
        <v>3337.1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90"/>
      <c r="O343" s="86"/>
    </row>
    <row r="344" spans="1:15" ht="30" x14ac:dyDescent="0.2">
      <c r="A344" s="89"/>
      <c r="B344" s="58"/>
      <c r="C344" s="85"/>
      <c r="D344" s="45" t="s">
        <v>20</v>
      </c>
      <c r="E344" s="8">
        <v>0</v>
      </c>
      <c r="F344" s="8">
        <f t="shared" si="87"/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90"/>
      <c r="O344" s="86"/>
    </row>
    <row r="345" spans="1:15" ht="15" x14ac:dyDescent="0.2">
      <c r="A345" s="87" t="s">
        <v>145</v>
      </c>
      <c r="B345" s="58" t="s">
        <v>146</v>
      </c>
      <c r="C345" s="83"/>
      <c r="D345" s="45" t="s">
        <v>2</v>
      </c>
      <c r="E345" s="8">
        <f>SUM(E346:E349)</f>
        <v>0</v>
      </c>
      <c r="F345" s="8">
        <f t="shared" si="87"/>
        <v>1227.933</v>
      </c>
      <c r="G345" s="8">
        <f t="shared" ref="G345:M345" si="95">SUM(G346:G349)</f>
        <v>1227.933</v>
      </c>
      <c r="H345" s="8">
        <f t="shared" si="95"/>
        <v>0</v>
      </c>
      <c r="I345" s="8">
        <f t="shared" si="95"/>
        <v>0</v>
      </c>
      <c r="J345" s="8">
        <f t="shared" si="95"/>
        <v>0</v>
      </c>
      <c r="K345" s="8">
        <f t="shared" si="95"/>
        <v>0</v>
      </c>
      <c r="L345" s="8">
        <f t="shared" si="95"/>
        <v>0</v>
      </c>
      <c r="M345" s="8">
        <f t="shared" si="95"/>
        <v>0</v>
      </c>
      <c r="N345" s="90"/>
      <c r="O345" s="86"/>
    </row>
    <row r="346" spans="1:15" ht="45" x14ac:dyDescent="0.2">
      <c r="A346" s="88"/>
      <c r="B346" s="58"/>
      <c r="C346" s="84"/>
      <c r="D346" s="45" t="s">
        <v>1</v>
      </c>
      <c r="E346" s="8">
        <v>0</v>
      </c>
      <c r="F346" s="8">
        <f t="shared" si="87"/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90"/>
      <c r="O346" s="86"/>
    </row>
    <row r="347" spans="1:15" ht="45" x14ac:dyDescent="0.2">
      <c r="A347" s="88"/>
      <c r="B347" s="58"/>
      <c r="C347" s="84"/>
      <c r="D347" s="45" t="s">
        <v>6</v>
      </c>
      <c r="E347" s="8">
        <v>0</v>
      </c>
      <c r="F347" s="8">
        <f t="shared" si="87"/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90"/>
      <c r="O347" s="86"/>
    </row>
    <row r="348" spans="1:15" ht="45" x14ac:dyDescent="0.2">
      <c r="A348" s="88"/>
      <c r="B348" s="58"/>
      <c r="C348" s="84"/>
      <c r="D348" s="45" t="s">
        <v>14</v>
      </c>
      <c r="E348" s="8">
        <v>0</v>
      </c>
      <c r="F348" s="8">
        <f t="shared" si="87"/>
        <v>1227.933</v>
      </c>
      <c r="G348" s="7">
        <v>1227.933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90"/>
      <c r="O348" s="86"/>
    </row>
    <row r="349" spans="1:15" ht="30" x14ac:dyDescent="0.2">
      <c r="A349" s="89"/>
      <c r="B349" s="58"/>
      <c r="C349" s="85"/>
      <c r="D349" s="45" t="s">
        <v>20</v>
      </c>
      <c r="E349" s="8">
        <v>0</v>
      </c>
      <c r="F349" s="8">
        <f t="shared" si="87"/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90"/>
      <c r="O349" s="86"/>
    </row>
    <row r="350" spans="1:15" ht="15" x14ac:dyDescent="0.2">
      <c r="A350" s="87" t="s">
        <v>159</v>
      </c>
      <c r="B350" s="58" t="s">
        <v>158</v>
      </c>
      <c r="C350" s="83"/>
      <c r="D350" s="45" t="s">
        <v>2</v>
      </c>
      <c r="E350" s="8">
        <f>SUM(E351:E354)</f>
        <v>0</v>
      </c>
      <c r="F350" s="8">
        <f t="shared" ref="F350:F359" si="96">SUM(G350:K350)</f>
        <v>0</v>
      </c>
      <c r="G350" s="8">
        <f t="shared" ref="G350:M350" si="97">SUM(G351:G354)</f>
        <v>0</v>
      </c>
      <c r="H350" s="8">
        <f t="shared" si="97"/>
        <v>0</v>
      </c>
      <c r="I350" s="8">
        <f t="shared" si="97"/>
        <v>0</v>
      </c>
      <c r="J350" s="8">
        <f t="shared" si="97"/>
        <v>0</v>
      </c>
      <c r="K350" s="8">
        <f t="shared" si="97"/>
        <v>0</v>
      </c>
      <c r="L350" s="8">
        <f t="shared" si="97"/>
        <v>0</v>
      </c>
      <c r="M350" s="8">
        <f t="shared" si="97"/>
        <v>0</v>
      </c>
      <c r="N350" s="90"/>
      <c r="O350" s="86"/>
    </row>
    <row r="351" spans="1:15" ht="45" x14ac:dyDescent="0.2">
      <c r="A351" s="88"/>
      <c r="B351" s="58"/>
      <c r="C351" s="84"/>
      <c r="D351" s="45" t="s">
        <v>1</v>
      </c>
      <c r="E351" s="8">
        <v>0</v>
      </c>
      <c r="F351" s="8">
        <f t="shared" si="96"/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90"/>
      <c r="O351" s="86"/>
    </row>
    <row r="352" spans="1:15" ht="45" x14ac:dyDescent="0.2">
      <c r="A352" s="88"/>
      <c r="B352" s="58"/>
      <c r="C352" s="84"/>
      <c r="D352" s="45" t="s">
        <v>6</v>
      </c>
      <c r="E352" s="8">
        <v>0</v>
      </c>
      <c r="F352" s="8">
        <f t="shared" si="96"/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90"/>
      <c r="O352" s="86"/>
    </row>
    <row r="353" spans="1:15" ht="45" x14ac:dyDescent="0.2">
      <c r="A353" s="88"/>
      <c r="B353" s="58"/>
      <c r="C353" s="84"/>
      <c r="D353" s="45" t="s">
        <v>14</v>
      </c>
      <c r="E353" s="8">
        <v>0</v>
      </c>
      <c r="F353" s="8">
        <f t="shared" si="96"/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90"/>
      <c r="O353" s="86"/>
    </row>
    <row r="354" spans="1:15" ht="30" x14ac:dyDescent="0.2">
      <c r="A354" s="89"/>
      <c r="B354" s="58"/>
      <c r="C354" s="85"/>
      <c r="D354" s="45" t="s">
        <v>20</v>
      </c>
      <c r="E354" s="8">
        <v>0</v>
      </c>
      <c r="F354" s="8">
        <f t="shared" si="96"/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90"/>
      <c r="O354" s="86"/>
    </row>
    <row r="355" spans="1:15" ht="15" x14ac:dyDescent="0.2">
      <c r="A355" s="87" t="s">
        <v>177</v>
      </c>
      <c r="B355" s="58" t="s">
        <v>178</v>
      </c>
      <c r="C355" s="83"/>
      <c r="D355" s="45" t="s">
        <v>2</v>
      </c>
      <c r="E355" s="8">
        <f>SUM(E356:E359)</f>
        <v>0</v>
      </c>
      <c r="F355" s="8">
        <f t="shared" si="96"/>
        <v>20778.21</v>
      </c>
      <c r="G355" s="8">
        <f t="shared" ref="G355:M355" si="98">SUM(G356:G359)</f>
        <v>20778.21</v>
      </c>
      <c r="H355" s="8">
        <f t="shared" si="98"/>
        <v>0</v>
      </c>
      <c r="I355" s="8">
        <f t="shared" si="98"/>
        <v>0</v>
      </c>
      <c r="J355" s="8">
        <f t="shared" si="98"/>
        <v>0</v>
      </c>
      <c r="K355" s="8">
        <f t="shared" si="98"/>
        <v>0</v>
      </c>
      <c r="L355" s="8">
        <f t="shared" si="98"/>
        <v>0</v>
      </c>
      <c r="M355" s="8">
        <f t="shared" si="98"/>
        <v>0</v>
      </c>
      <c r="N355" s="90"/>
      <c r="O355" s="86"/>
    </row>
    <row r="356" spans="1:15" ht="45" x14ac:dyDescent="0.2">
      <c r="A356" s="88"/>
      <c r="B356" s="58"/>
      <c r="C356" s="84"/>
      <c r="D356" s="45" t="s">
        <v>1</v>
      </c>
      <c r="E356" s="8">
        <v>0</v>
      </c>
      <c r="F356" s="8">
        <f t="shared" si="96"/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90"/>
      <c r="O356" s="86"/>
    </row>
    <row r="357" spans="1:15" ht="45" x14ac:dyDescent="0.2">
      <c r="A357" s="88"/>
      <c r="B357" s="58"/>
      <c r="C357" s="84"/>
      <c r="D357" s="45" t="s">
        <v>6</v>
      </c>
      <c r="E357" s="8">
        <v>0</v>
      </c>
      <c r="F357" s="8">
        <f t="shared" si="96"/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90"/>
      <c r="O357" s="86"/>
    </row>
    <row r="358" spans="1:15" ht="45" x14ac:dyDescent="0.2">
      <c r="A358" s="88"/>
      <c r="B358" s="58"/>
      <c r="C358" s="84"/>
      <c r="D358" s="45" t="s">
        <v>14</v>
      </c>
      <c r="E358" s="8">
        <v>0</v>
      </c>
      <c r="F358" s="8">
        <f t="shared" si="96"/>
        <v>20778.21</v>
      </c>
      <c r="G358" s="7">
        <v>20778.21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90"/>
      <c r="O358" s="86"/>
    </row>
    <row r="359" spans="1:15" ht="30" x14ac:dyDescent="0.2">
      <c r="A359" s="89"/>
      <c r="B359" s="58"/>
      <c r="C359" s="85"/>
      <c r="D359" s="45" t="s">
        <v>20</v>
      </c>
      <c r="E359" s="8">
        <v>0</v>
      </c>
      <c r="F359" s="8">
        <f t="shared" si="96"/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90"/>
      <c r="O359" s="86"/>
    </row>
    <row r="360" spans="1:15" ht="15" x14ac:dyDescent="0.2">
      <c r="A360" s="87" t="s">
        <v>179</v>
      </c>
      <c r="B360" s="58" t="s">
        <v>180</v>
      </c>
      <c r="C360" s="83"/>
      <c r="D360" s="45" t="s">
        <v>2</v>
      </c>
      <c r="E360" s="8">
        <f>SUM(E361:E364)</f>
        <v>0</v>
      </c>
      <c r="F360" s="8">
        <f t="shared" ref="F360:F379" si="99">SUM(G360:K360)</f>
        <v>22621.31</v>
      </c>
      <c r="G360" s="8">
        <f t="shared" ref="G360:M360" si="100">SUM(G361:G364)</f>
        <v>22621.31</v>
      </c>
      <c r="H360" s="8">
        <f t="shared" si="100"/>
        <v>0</v>
      </c>
      <c r="I360" s="8">
        <f t="shared" si="100"/>
        <v>0</v>
      </c>
      <c r="J360" s="8">
        <f t="shared" si="100"/>
        <v>0</v>
      </c>
      <c r="K360" s="8">
        <f t="shared" si="100"/>
        <v>0</v>
      </c>
      <c r="L360" s="8">
        <f t="shared" si="100"/>
        <v>0</v>
      </c>
      <c r="M360" s="8">
        <f t="shared" si="100"/>
        <v>0</v>
      </c>
      <c r="N360" s="90"/>
      <c r="O360" s="86"/>
    </row>
    <row r="361" spans="1:15" ht="45" x14ac:dyDescent="0.2">
      <c r="A361" s="88"/>
      <c r="B361" s="58"/>
      <c r="C361" s="84"/>
      <c r="D361" s="45" t="s">
        <v>1</v>
      </c>
      <c r="E361" s="8">
        <v>0</v>
      </c>
      <c r="F361" s="8">
        <f t="shared" si="99"/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90"/>
      <c r="O361" s="86"/>
    </row>
    <row r="362" spans="1:15" ht="45" x14ac:dyDescent="0.2">
      <c r="A362" s="88"/>
      <c r="B362" s="58"/>
      <c r="C362" s="84"/>
      <c r="D362" s="45" t="s">
        <v>6</v>
      </c>
      <c r="E362" s="8">
        <v>0</v>
      </c>
      <c r="F362" s="8">
        <f t="shared" si="99"/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90"/>
      <c r="O362" s="86"/>
    </row>
    <row r="363" spans="1:15" ht="45" x14ac:dyDescent="0.2">
      <c r="A363" s="88"/>
      <c r="B363" s="58"/>
      <c r="C363" s="84"/>
      <c r="D363" s="45" t="s">
        <v>14</v>
      </c>
      <c r="E363" s="8">
        <v>0</v>
      </c>
      <c r="F363" s="8">
        <f t="shared" si="99"/>
        <v>22621.31</v>
      </c>
      <c r="G363" s="7">
        <v>22621.31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90"/>
      <c r="O363" s="86"/>
    </row>
    <row r="364" spans="1:15" ht="30" x14ac:dyDescent="0.2">
      <c r="A364" s="89"/>
      <c r="B364" s="58"/>
      <c r="C364" s="85"/>
      <c r="D364" s="45" t="s">
        <v>20</v>
      </c>
      <c r="E364" s="8">
        <v>0</v>
      </c>
      <c r="F364" s="8">
        <f t="shared" si="99"/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90"/>
      <c r="O364" s="86"/>
    </row>
    <row r="365" spans="1:15" ht="15" x14ac:dyDescent="0.2">
      <c r="A365" s="87" t="s">
        <v>181</v>
      </c>
      <c r="B365" s="58" t="s">
        <v>184</v>
      </c>
      <c r="C365" s="83"/>
      <c r="D365" s="45" t="s">
        <v>2</v>
      </c>
      <c r="E365" s="8">
        <f>SUM(E366:E369)</f>
        <v>0</v>
      </c>
      <c r="F365" s="8">
        <f t="shared" si="99"/>
        <v>21487.61</v>
      </c>
      <c r="G365" s="8">
        <f t="shared" ref="G365:M365" si="101">SUM(G366:G369)</f>
        <v>21487.61</v>
      </c>
      <c r="H365" s="8">
        <f t="shared" si="101"/>
        <v>0</v>
      </c>
      <c r="I365" s="8">
        <f t="shared" si="101"/>
        <v>0</v>
      </c>
      <c r="J365" s="8">
        <f t="shared" si="101"/>
        <v>0</v>
      </c>
      <c r="K365" s="8">
        <f t="shared" si="101"/>
        <v>0</v>
      </c>
      <c r="L365" s="8">
        <f t="shared" si="101"/>
        <v>0</v>
      </c>
      <c r="M365" s="8">
        <f t="shared" si="101"/>
        <v>0</v>
      </c>
      <c r="N365" s="90"/>
      <c r="O365" s="86"/>
    </row>
    <row r="366" spans="1:15" ht="45" x14ac:dyDescent="0.2">
      <c r="A366" s="88"/>
      <c r="B366" s="58"/>
      <c r="C366" s="84"/>
      <c r="D366" s="45" t="s">
        <v>1</v>
      </c>
      <c r="E366" s="8">
        <v>0</v>
      </c>
      <c r="F366" s="8">
        <f t="shared" si="99"/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90"/>
      <c r="O366" s="86"/>
    </row>
    <row r="367" spans="1:15" ht="45" x14ac:dyDescent="0.2">
      <c r="A367" s="88"/>
      <c r="B367" s="58"/>
      <c r="C367" s="84"/>
      <c r="D367" s="45" t="s">
        <v>6</v>
      </c>
      <c r="E367" s="8">
        <v>0</v>
      </c>
      <c r="F367" s="8">
        <f t="shared" si="99"/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90"/>
      <c r="O367" s="86"/>
    </row>
    <row r="368" spans="1:15" ht="45" x14ac:dyDescent="0.2">
      <c r="A368" s="88"/>
      <c r="B368" s="58"/>
      <c r="C368" s="84"/>
      <c r="D368" s="45" t="s">
        <v>14</v>
      </c>
      <c r="E368" s="8">
        <v>0</v>
      </c>
      <c r="F368" s="8">
        <f t="shared" si="99"/>
        <v>21487.61</v>
      </c>
      <c r="G368" s="7">
        <v>21487.61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90"/>
      <c r="O368" s="86"/>
    </row>
    <row r="369" spans="1:15" ht="30" x14ac:dyDescent="0.2">
      <c r="A369" s="89"/>
      <c r="B369" s="58"/>
      <c r="C369" s="85"/>
      <c r="D369" s="45" t="s">
        <v>20</v>
      </c>
      <c r="E369" s="8">
        <v>0</v>
      </c>
      <c r="F369" s="8">
        <f t="shared" si="99"/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90"/>
      <c r="O369" s="86"/>
    </row>
    <row r="370" spans="1:15" ht="15" x14ac:dyDescent="0.2">
      <c r="A370" s="87" t="s">
        <v>182</v>
      </c>
      <c r="B370" s="58" t="s">
        <v>183</v>
      </c>
      <c r="C370" s="83"/>
      <c r="D370" s="45" t="s">
        <v>2</v>
      </c>
      <c r="E370" s="8">
        <f>SUM(E371:E374)</f>
        <v>0</v>
      </c>
      <c r="F370" s="8">
        <f t="shared" si="99"/>
        <v>5162.05</v>
      </c>
      <c r="G370" s="8">
        <f t="shared" ref="G370:M370" si="102">SUM(G371:G374)</f>
        <v>5162.05</v>
      </c>
      <c r="H370" s="8">
        <f t="shared" si="102"/>
        <v>0</v>
      </c>
      <c r="I370" s="8">
        <f t="shared" si="102"/>
        <v>0</v>
      </c>
      <c r="J370" s="8">
        <f t="shared" si="102"/>
        <v>0</v>
      </c>
      <c r="K370" s="8">
        <f t="shared" si="102"/>
        <v>0</v>
      </c>
      <c r="L370" s="8">
        <f t="shared" si="102"/>
        <v>0</v>
      </c>
      <c r="M370" s="8">
        <f t="shared" si="102"/>
        <v>0</v>
      </c>
      <c r="N370" s="90"/>
      <c r="O370" s="86"/>
    </row>
    <row r="371" spans="1:15" ht="45" x14ac:dyDescent="0.2">
      <c r="A371" s="88"/>
      <c r="B371" s="58"/>
      <c r="C371" s="84"/>
      <c r="D371" s="45" t="s">
        <v>1</v>
      </c>
      <c r="E371" s="8">
        <v>0</v>
      </c>
      <c r="F371" s="8">
        <f t="shared" si="99"/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90"/>
      <c r="O371" s="86"/>
    </row>
    <row r="372" spans="1:15" ht="45" x14ac:dyDescent="0.2">
      <c r="A372" s="88"/>
      <c r="B372" s="58"/>
      <c r="C372" s="84"/>
      <c r="D372" s="45" t="s">
        <v>6</v>
      </c>
      <c r="E372" s="8">
        <v>0</v>
      </c>
      <c r="F372" s="8">
        <f t="shared" si="99"/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90"/>
      <c r="O372" s="86"/>
    </row>
    <row r="373" spans="1:15" ht="45" x14ac:dyDescent="0.2">
      <c r="A373" s="88"/>
      <c r="B373" s="58"/>
      <c r="C373" s="84"/>
      <c r="D373" s="45" t="s">
        <v>14</v>
      </c>
      <c r="E373" s="8">
        <v>0</v>
      </c>
      <c r="F373" s="8">
        <f t="shared" si="99"/>
        <v>5162.05</v>
      </c>
      <c r="G373" s="7">
        <v>5162.05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90"/>
      <c r="O373" s="86"/>
    </row>
    <row r="374" spans="1:15" ht="30" x14ac:dyDescent="0.2">
      <c r="A374" s="89"/>
      <c r="B374" s="58"/>
      <c r="C374" s="85"/>
      <c r="D374" s="45" t="s">
        <v>20</v>
      </c>
      <c r="E374" s="8">
        <v>0</v>
      </c>
      <c r="F374" s="8">
        <f t="shared" si="99"/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90"/>
      <c r="O374" s="86"/>
    </row>
    <row r="375" spans="1:15" ht="15" x14ac:dyDescent="0.2">
      <c r="A375" s="87" t="s">
        <v>191</v>
      </c>
      <c r="B375" s="58" t="s">
        <v>193</v>
      </c>
      <c r="C375" s="83"/>
      <c r="D375" s="45" t="s">
        <v>2</v>
      </c>
      <c r="E375" s="8">
        <f>SUM(E376:E379)</f>
        <v>0</v>
      </c>
      <c r="F375" s="8">
        <f t="shared" si="99"/>
        <v>364.73</v>
      </c>
      <c r="G375" s="8">
        <f t="shared" ref="G375:M375" si="103">SUM(G376:G379)</f>
        <v>364.73</v>
      </c>
      <c r="H375" s="8">
        <f t="shared" si="103"/>
        <v>0</v>
      </c>
      <c r="I375" s="8">
        <f t="shared" si="103"/>
        <v>0</v>
      </c>
      <c r="J375" s="8">
        <f t="shared" si="103"/>
        <v>0</v>
      </c>
      <c r="K375" s="8">
        <f t="shared" si="103"/>
        <v>0</v>
      </c>
      <c r="L375" s="8">
        <f t="shared" si="103"/>
        <v>0</v>
      </c>
      <c r="M375" s="8">
        <f t="shared" si="103"/>
        <v>0</v>
      </c>
      <c r="N375" s="90"/>
      <c r="O375" s="86"/>
    </row>
    <row r="376" spans="1:15" ht="45" x14ac:dyDescent="0.2">
      <c r="A376" s="88"/>
      <c r="B376" s="58"/>
      <c r="C376" s="84"/>
      <c r="D376" s="45" t="s">
        <v>1</v>
      </c>
      <c r="E376" s="8">
        <v>0</v>
      </c>
      <c r="F376" s="8">
        <f t="shared" si="99"/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90"/>
      <c r="O376" s="86"/>
    </row>
    <row r="377" spans="1:15" ht="45" x14ac:dyDescent="0.2">
      <c r="A377" s="88"/>
      <c r="B377" s="58"/>
      <c r="C377" s="84"/>
      <c r="D377" s="45" t="s">
        <v>6</v>
      </c>
      <c r="E377" s="8">
        <v>0</v>
      </c>
      <c r="F377" s="8">
        <f t="shared" si="99"/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90"/>
      <c r="O377" s="86"/>
    </row>
    <row r="378" spans="1:15" ht="45" x14ac:dyDescent="0.2">
      <c r="A378" s="88"/>
      <c r="B378" s="58"/>
      <c r="C378" s="84"/>
      <c r="D378" s="45" t="s">
        <v>14</v>
      </c>
      <c r="E378" s="8">
        <v>0</v>
      </c>
      <c r="F378" s="8">
        <f t="shared" si="99"/>
        <v>364.73</v>
      </c>
      <c r="G378" s="7">
        <v>364.73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90"/>
      <c r="O378" s="86"/>
    </row>
    <row r="379" spans="1:15" ht="30" x14ac:dyDescent="0.2">
      <c r="A379" s="89"/>
      <c r="B379" s="58"/>
      <c r="C379" s="85"/>
      <c r="D379" s="45" t="s">
        <v>20</v>
      </c>
      <c r="E379" s="8">
        <v>0</v>
      </c>
      <c r="F379" s="8">
        <f t="shared" si="99"/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90"/>
      <c r="O379" s="86"/>
    </row>
    <row r="380" spans="1:15" ht="15" x14ac:dyDescent="0.2">
      <c r="A380" s="69" t="s">
        <v>244</v>
      </c>
      <c r="B380" s="112"/>
      <c r="C380" s="112"/>
      <c r="D380" s="112"/>
      <c r="E380" s="112"/>
      <c r="F380" s="112"/>
      <c r="G380" s="112"/>
      <c r="H380" s="112"/>
      <c r="I380" s="112"/>
      <c r="J380" s="112"/>
      <c r="K380" s="112"/>
      <c r="L380" s="112"/>
      <c r="M380" s="112"/>
      <c r="N380" s="112"/>
      <c r="O380" s="113"/>
    </row>
    <row r="381" spans="1:15" ht="15" x14ac:dyDescent="0.2">
      <c r="A381" s="87" t="s">
        <v>204</v>
      </c>
      <c r="B381" s="58" t="s">
        <v>245</v>
      </c>
      <c r="C381" s="83"/>
      <c r="D381" s="45" t="s">
        <v>2</v>
      </c>
      <c r="E381" s="8">
        <f>SUM(E382:E385)</f>
        <v>0</v>
      </c>
      <c r="F381" s="8">
        <f t="shared" ref="F381:F410" si="104">SUM(G381:K381)</f>
        <v>0</v>
      </c>
      <c r="G381" s="8">
        <f t="shared" ref="G381:M381" si="105">SUM(G382:G385)</f>
        <v>0</v>
      </c>
      <c r="H381" s="8">
        <f t="shared" si="105"/>
        <v>0</v>
      </c>
      <c r="I381" s="8">
        <f t="shared" si="105"/>
        <v>0</v>
      </c>
      <c r="J381" s="8">
        <f t="shared" si="105"/>
        <v>0</v>
      </c>
      <c r="K381" s="8">
        <f t="shared" si="105"/>
        <v>0</v>
      </c>
      <c r="L381" s="8">
        <f t="shared" si="105"/>
        <v>0</v>
      </c>
      <c r="M381" s="8">
        <f t="shared" si="105"/>
        <v>0</v>
      </c>
      <c r="N381" s="90"/>
      <c r="O381" s="86"/>
    </row>
    <row r="382" spans="1:15" ht="45" x14ac:dyDescent="0.2">
      <c r="A382" s="88"/>
      <c r="B382" s="58"/>
      <c r="C382" s="84"/>
      <c r="D382" s="45" t="s">
        <v>1</v>
      </c>
      <c r="E382" s="8">
        <v>0</v>
      </c>
      <c r="F382" s="8">
        <f t="shared" si="104"/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90"/>
      <c r="O382" s="86"/>
    </row>
    <row r="383" spans="1:15" ht="45" x14ac:dyDescent="0.2">
      <c r="A383" s="88"/>
      <c r="B383" s="58"/>
      <c r="C383" s="84"/>
      <c r="D383" s="45" t="s">
        <v>6</v>
      </c>
      <c r="E383" s="8">
        <v>0</v>
      </c>
      <c r="F383" s="8">
        <f t="shared" si="104"/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90"/>
      <c r="O383" s="86"/>
    </row>
    <row r="384" spans="1:15" ht="45" x14ac:dyDescent="0.2">
      <c r="A384" s="88"/>
      <c r="B384" s="58"/>
      <c r="C384" s="84"/>
      <c r="D384" s="45" t="s">
        <v>14</v>
      </c>
      <c r="E384" s="8">
        <v>0</v>
      </c>
      <c r="F384" s="8">
        <f t="shared" si="104"/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90"/>
      <c r="O384" s="86"/>
    </row>
    <row r="385" spans="1:15" ht="30" x14ac:dyDescent="0.2">
      <c r="A385" s="89"/>
      <c r="B385" s="58"/>
      <c r="C385" s="85"/>
      <c r="D385" s="45" t="s">
        <v>20</v>
      </c>
      <c r="E385" s="8">
        <v>0</v>
      </c>
      <c r="F385" s="8">
        <f t="shared" si="104"/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90"/>
      <c r="O385" s="86"/>
    </row>
    <row r="386" spans="1:15" ht="15" x14ac:dyDescent="0.2">
      <c r="A386" s="87" t="s">
        <v>205</v>
      </c>
      <c r="B386" s="58" t="s">
        <v>246</v>
      </c>
      <c r="C386" s="83"/>
      <c r="D386" s="45" t="s">
        <v>2</v>
      </c>
      <c r="E386" s="8">
        <f>SUM(E387:E390)</f>
        <v>0</v>
      </c>
      <c r="F386" s="8">
        <f t="shared" si="104"/>
        <v>0</v>
      </c>
      <c r="G386" s="8">
        <f t="shared" ref="G386:M386" si="106">SUM(G387:G390)</f>
        <v>0</v>
      </c>
      <c r="H386" s="8">
        <f t="shared" si="106"/>
        <v>0</v>
      </c>
      <c r="I386" s="8">
        <f t="shared" si="106"/>
        <v>0</v>
      </c>
      <c r="J386" s="8">
        <f t="shared" si="106"/>
        <v>0</v>
      </c>
      <c r="K386" s="8">
        <f t="shared" si="106"/>
        <v>0</v>
      </c>
      <c r="L386" s="8">
        <f t="shared" si="106"/>
        <v>0</v>
      </c>
      <c r="M386" s="8">
        <f t="shared" si="106"/>
        <v>0</v>
      </c>
      <c r="N386" s="90"/>
      <c r="O386" s="86"/>
    </row>
    <row r="387" spans="1:15" ht="45" x14ac:dyDescent="0.2">
      <c r="A387" s="88"/>
      <c r="B387" s="58"/>
      <c r="C387" s="84"/>
      <c r="D387" s="45" t="s">
        <v>1</v>
      </c>
      <c r="E387" s="8">
        <v>0</v>
      </c>
      <c r="F387" s="8">
        <f t="shared" si="104"/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90"/>
      <c r="O387" s="86"/>
    </row>
    <row r="388" spans="1:15" ht="45" x14ac:dyDescent="0.2">
      <c r="A388" s="88"/>
      <c r="B388" s="58"/>
      <c r="C388" s="84"/>
      <c r="D388" s="45" t="s">
        <v>6</v>
      </c>
      <c r="E388" s="8">
        <v>0</v>
      </c>
      <c r="F388" s="8">
        <f t="shared" si="104"/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90"/>
      <c r="O388" s="86"/>
    </row>
    <row r="389" spans="1:15" ht="45" x14ac:dyDescent="0.2">
      <c r="A389" s="88"/>
      <c r="B389" s="58"/>
      <c r="C389" s="84"/>
      <c r="D389" s="45" t="s">
        <v>14</v>
      </c>
      <c r="E389" s="8">
        <v>0</v>
      </c>
      <c r="F389" s="8">
        <f t="shared" si="104"/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90"/>
      <c r="O389" s="86"/>
    </row>
    <row r="390" spans="1:15" ht="30" x14ac:dyDescent="0.2">
      <c r="A390" s="89"/>
      <c r="B390" s="58"/>
      <c r="C390" s="85"/>
      <c r="D390" s="45" t="s">
        <v>20</v>
      </c>
      <c r="E390" s="8">
        <v>0</v>
      </c>
      <c r="F390" s="8">
        <f t="shared" si="104"/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90"/>
      <c r="O390" s="86"/>
    </row>
    <row r="391" spans="1:15" ht="15" x14ac:dyDescent="0.2">
      <c r="A391" s="87" t="s">
        <v>206</v>
      </c>
      <c r="B391" s="58" t="s">
        <v>247</v>
      </c>
      <c r="C391" s="83"/>
      <c r="D391" s="45" t="s">
        <v>2</v>
      </c>
      <c r="E391" s="8">
        <f>SUM(E392:E395)</f>
        <v>0</v>
      </c>
      <c r="F391" s="8">
        <f t="shared" si="104"/>
        <v>0</v>
      </c>
      <c r="G391" s="8">
        <f t="shared" ref="G391:M391" si="107">SUM(G392:G395)</f>
        <v>0</v>
      </c>
      <c r="H391" s="8">
        <f t="shared" si="107"/>
        <v>0</v>
      </c>
      <c r="I391" s="8">
        <f t="shared" si="107"/>
        <v>0</v>
      </c>
      <c r="J391" s="8">
        <f t="shared" si="107"/>
        <v>0</v>
      </c>
      <c r="K391" s="8">
        <f t="shared" si="107"/>
        <v>0</v>
      </c>
      <c r="L391" s="8">
        <f t="shared" si="107"/>
        <v>0</v>
      </c>
      <c r="M391" s="8">
        <f t="shared" si="107"/>
        <v>0</v>
      </c>
      <c r="N391" s="90"/>
      <c r="O391" s="86"/>
    </row>
    <row r="392" spans="1:15" ht="45" x14ac:dyDescent="0.2">
      <c r="A392" s="88"/>
      <c r="B392" s="58"/>
      <c r="C392" s="84"/>
      <c r="D392" s="45" t="s">
        <v>1</v>
      </c>
      <c r="E392" s="8">
        <v>0</v>
      </c>
      <c r="F392" s="8">
        <f t="shared" si="104"/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90"/>
      <c r="O392" s="86"/>
    </row>
    <row r="393" spans="1:15" ht="45" x14ac:dyDescent="0.2">
      <c r="A393" s="88"/>
      <c r="B393" s="58"/>
      <c r="C393" s="84"/>
      <c r="D393" s="45" t="s">
        <v>6</v>
      </c>
      <c r="E393" s="8">
        <v>0</v>
      </c>
      <c r="F393" s="8">
        <f t="shared" si="104"/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90"/>
      <c r="O393" s="86"/>
    </row>
    <row r="394" spans="1:15" ht="45" x14ac:dyDescent="0.2">
      <c r="A394" s="88"/>
      <c r="B394" s="58"/>
      <c r="C394" s="84"/>
      <c r="D394" s="45" t="s">
        <v>14</v>
      </c>
      <c r="E394" s="8">
        <v>0</v>
      </c>
      <c r="F394" s="8">
        <f t="shared" si="104"/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90"/>
      <c r="O394" s="86"/>
    </row>
    <row r="395" spans="1:15" ht="30" x14ac:dyDescent="0.2">
      <c r="A395" s="89"/>
      <c r="B395" s="58"/>
      <c r="C395" s="85"/>
      <c r="D395" s="45" t="s">
        <v>20</v>
      </c>
      <c r="E395" s="8">
        <v>0</v>
      </c>
      <c r="F395" s="8">
        <f t="shared" si="104"/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90"/>
      <c r="O395" s="86"/>
    </row>
    <row r="396" spans="1:15" ht="15" x14ac:dyDescent="0.2">
      <c r="A396" s="87" t="s">
        <v>207</v>
      </c>
      <c r="B396" s="58" t="s">
        <v>248</v>
      </c>
      <c r="C396" s="83"/>
      <c r="D396" s="45" t="s">
        <v>2</v>
      </c>
      <c r="E396" s="8">
        <f>SUM(E397:E400)</f>
        <v>0</v>
      </c>
      <c r="F396" s="8">
        <f t="shared" si="104"/>
        <v>611.26</v>
      </c>
      <c r="G396" s="8">
        <f t="shared" ref="G396:M396" si="108">SUM(G397:G400)</f>
        <v>0</v>
      </c>
      <c r="H396" s="8">
        <f t="shared" si="108"/>
        <v>611.26</v>
      </c>
      <c r="I396" s="8">
        <f t="shared" si="108"/>
        <v>0</v>
      </c>
      <c r="J396" s="8">
        <f t="shared" si="108"/>
        <v>0</v>
      </c>
      <c r="K396" s="8">
        <f t="shared" si="108"/>
        <v>0</v>
      </c>
      <c r="L396" s="8">
        <f t="shared" si="108"/>
        <v>0</v>
      </c>
      <c r="M396" s="8">
        <f t="shared" si="108"/>
        <v>0</v>
      </c>
      <c r="N396" s="90"/>
      <c r="O396" s="86"/>
    </row>
    <row r="397" spans="1:15" ht="45" x14ac:dyDescent="0.2">
      <c r="A397" s="88"/>
      <c r="B397" s="58"/>
      <c r="C397" s="84"/>
      <c r="D397" s="45" t="s">
        <v>1</v>
      </c>
      <c r="E397" s="8">
        <v>0</v>
      </c>
      <c r="F397" s="8">
        <f t="shared" si="104"/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90"/>
      <c r="O397" s="86"/>
    </row>
    <row r="398" spans="1:15" ht="45" x14ac:dyDescent="0.2">
      <c r="A398" s="88"/>
      <c r="B398" s="58"/>
      <c r="C398" s="84"/>
      <c r="D398" s="45" t="s">
        <v>6</v>
      </c>
      <c r="E398" s="8">
        <v>0</v>
      </c>
      <c r="F398" s="8">
        <f t="shared" si="104"/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90"/>
      <c r="O398" s="86"/>
    </row>
    <row r="399" spans="1:15" ht="45" x14ac:dyDescent="0.2">
      <c r="A399" s="88"/>
      <c r="B399" s="58"/>
      <c r="C399" s="84"/>
      <c r="D399" s="45" t="s">
        <v>14</v>
      </c>
      <c r="E399" s="8">
        <v>0</v>
      </c>
      <c r="F399" s="8">
        <f t="shared" si="104"/>
        <v>611.26</v>
      </c>
      <c r="G399" s="7">
        <v>0</v>
      </c>
      <c r="H399" s="7">
        <v>611.26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90"/>
      <c r="O399" s="86"/>
    </row>
    <row r="400" spans="1:15" ht="30" x14ac:dyDescent="0.2">
      <c r="A400" s="89"/>
      <c r="B400" s="58"/>
      <c r="C400" s="85"/>
      <c r="D400" s="45" t="s">
        <v>20</v>
      </c>
      <c r="E400" s="8">
        <v>0</v>
      </c>
      <c r="F400" s="8">
        <f t="shared" si="104"/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90"/>
      <c r="O400" s="86"/>
    </row>
    <row r="401" spans="1:16" ht="15" x14ac:dyDescent="0.2">
      <c r="A401" s="87" t="s">
        <v>208</v>
      </c>
      <c r="B401" s="58" t="s">
        <v>249</v>
      </c>
      <c r="C401" s="83"/>
      <c r="D401" s="45" t="s">
        <v>2</v>
      </c>
      <c r="E401" s="8">
        <f>SUM(E402:E405)</f>
        <v>0</v>
      </c>
      <c r="F401" s="8">
        <f t="shared" si="104"/>
        <v>0</v>
      </c>
      <c r="G401" s="8">
        <f t="shared" ref="G401:M401" si="109">SUM(G402:G405)</f>
        <v>0</v>
      </c>
      <c r="H401" s="8">
        <f t="shared" si="109"/>
        <v>0</v>
      </c>
      <c r="I401" s="8">
        <f t="shared" si="109"/>
        <v>0</v>
      </c>
      <c r="J401" s="8">
        <f t="shared" si="109"/>
        <v>0</v>
      </c>
      <c r="K401" s="8">
        <f t="shared" si="109"/>
        <v>0</v>
      </c>
      <c r="L401" s="8">
        <f t="shared" si="109"/>
        <v>0</v>
      </c>
      <c r="M401" s="8">
        <f t="shared" si="109"/>
        <v>0</v>
      </c>
      <c r="N401" s="90"/>
      <c r="O401" s="86"/>
    </row>
    <row r="402" spans="1:16" ht="45" x14ac:dyDescent="0.2">
      <c r="A402" s="88"/>
      <c r="B402" s="58"/>
      <c r="C402" s="84"/>
      <c r="D402" s="45" t="s">
        <v>1</v>
      </c>
      <c r="E402" s="8">
        <v>0</v>
      </c>
      <c r="F402" s="8">
        <f t="shared" si="104"/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90"/>
      <c r="O402" s="86"/>
    </row>
    <row r="403" spans="1:16" ht="45" x14ac:dyDescent="0.2">
      <c r="A403" s="88"/>
      <c r="B403" s="58"/>
      <c r="C403" s="84"/>
      <c r="D403" s="45" t="s">
        <v>6</v>
      </c>
      <c r="E403" s="8">
        <v>0</v>
      </c>
      <c r="F403" s="8">
        <f t="shared" si="104"/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90"/>
      <c r="O403" s="86"/>
    </row>
    <row r="404" spans="1:16" ht="45" x14ac:dyDescent="0.2">
      <c r="A404" s="88"/>
      <c r="B404" s="58"/>
      <c r="C404" s="84"/>
      <c r="D404" s="45" t="s">
        <v>14</v>
      </c>
      <c r="E404" s="8">
        <v>0</v>
      </c>
      <c r="F404" s="8">
        <f t="shared" si="104"/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90"/>
      <c r="O404" s="86"/>
    </row>
    <row r="405" spans="1:16" ht="30" x14ac:dyDescent="0.2">
      <c r="A405" s="89"/>
      <c r="B405" s="58"/>
      <c r="C405" s="85"/>
      <c r="D405" s="45" t="s">
        <v>20</v>
      </c>
      <c r="E405" s="8">
        <v>0</v>
      </c>
      <c r="F405" s="8">
        <f t="shared" si="104"/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90"/>
      <c r="O405" s="86"/>
    </row>
    <row r="406" spans="1:16" ht="15" x14ac:dyDescent="0.2">
      <c r="A406" s="87" t="s">
        <v>209</v>
      </c>
      <c r="B406" s="58" t="s">
        <v>250</v>
      </c>
      <c r="C406" s="83"/>
      <c r="D406" s="45" t="s">
        <v>2</v>
      </c>
      <c r="E406" s="8">
        <f>SUM(E407:E410)</f>
        <v>0</v>
      </c>
      <c r="F406" s="8">
        <f t="shared" si="104"/>
        <v>0</v>
      </c>
      <c r="G406" s="8">
        <f t="shared" ref="G406:M406" si="110">SUM(G407:G410)</f>
        <v>0</v>
      </c>
      <c r="H406" s="8">
        <f t="shared" si="110"/>
        <v>0</v>
      </c>
      <c r="I406" s="8">
        <f t="shared" si="110"/>
        <v>0</v>
      </c>
      <c r="J406" s="8">
        <f t="shared" si="110"/>
        <v>0</v>
      </c>
      <c r="K406" s="8">
        <f t="shared" si="110"/>
        <v>0</v>
      </c>
      <c r="L406" s="8">
        <f t="shared" si="110"/>
        <v>0</v>
      </c>
      <c r="M406" s="8">
        <f t="shared" si="110"/>
        <v>0</v>
      </c>
      <c r="N406" s="90"/>
      <c r="O406" s="86"/>
    </row>
    <row r="407" spans="1:16" ht="45" x14ac:dyDescent="0.2">
      <c r="A407" s="88"/>
      <c r="B407" s="58"/>
      <c r="C407" s="84"/>
      <c r="D407" s="45" t="s">
        <v>1</v>
      </c>
      <c r="E407" s="8">
        <v>0</v>
      </c>
      <c r="F407" s="8">
        <f t="shared" si="104"/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90"/>
      <c r="O407" s="86"/>
    </row>
    <row r="408" spans="1:16" ht="45" x14ac:dyDescent="0.2">
      <c r="A408" s="88"/>
      <c r="B408" s="58"/>
      <c r="C408" s="84"/>
      <c r="D408" s="45" t="s">
        <v>6</v>
      </c>
      <c r="E408" s="8">
        <v>0</v>
      </c>
      <c r="F408" s="8">
        <f t="shared" si="104"/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90"/>
      <c r="O408" s="86"/>
    </row>
    <row r="409" spans="1:16" ht="45" x14ac:dyDescent="0.2">
      <c r="A409" s="88"/>
      <c r="B409" s="58"/>
      <c r="C409" s="84"/>
      <c r="D409" s="45" t="s">
        <v>14</v>
      </c>
      <c r="E409" s="8">
        <v>0</v>
      </c>
      <c r="F409" s="8">
        <f t="shared" si="104"/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90"/>
      <c r="O409" s="86"/>
    </row>
    <row r="410" spans="1:16" ht="30" x14ac:dyDescent="0.2">
      <c r="A410" s="89"/>
      <c r="B410" s="58"/>
      <c r="C410" s="85"/>
      <c r="D410" s="45" t="s">
        <v>20</v>
      </c>
      <c r="E410" s="8">
        <v>0</v>
      </c>
      <c r="F410" s="8">
        <f t="shared" si="104"/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90"/>
      <c r="O410" s="86"/>
    </row>
    <row r="411" spans="1:16" ht="15" x14ac:dyDescent="0.2">
      <c r="A411" s="69" t="s">
        <v>251</v>
      </c>
      <c r="B411" s="112"/>
      <c r="C411" s="112"/>
      <c r="D411" s="112"/>
      <c r="E411" s="112"/>
      <c r="F411" s="112"/>
      <c r="G411" s="112"/>
      <c r="H411" s="112"/>
      <c r="I411" s="112"/>
      <c r="J411" s="112"/>
      <c r="K411" s="112"/>
      <c r="L411" s="112"/>
      <c r="M411" s="112"/>
      <c r="N411" s="112"/>
      <c r="O411" s="113"/>
    </row>
    <row r="412" spans="1:16" ht="15" x14ac:dyDescent="0.2">
      <c r="A412" s="87" t="s">
        <v>210</v>
      </c>
      <c r="B412" s="58" t="s">
        <v>252</v>
      </c>
      <c r="C412" s="83"/>
      <c r="D412" s="45" t="s">
        <v>2</v>
      </c>
      <c r="E412" s="8">
        <f>SUM(E413:E416)</f>
        <v>0</v>
      </c>
      <c r="F412" s="8">
        <f t="shared" ref="F412:F426" si="111">SUM(G412:K412)</f>
        <v>1004.6</v>
      </c>
      <c r="G412" s="8">
        <f t="shared" ref="G412:M412" si="112">SUM(G413:G416)</f>
        <v>0</v>
      </c>
      <c r="H412" s="8">
        <f t="shared" si="112"/>
        <v>1004.6</v>
      </c>
      <c r="I412" s="8">
        <f t="shared" si="112"/>
        <v>0</v>
      </c>
      <c r="J412" s="8">
        <f t="shared" si="112"/>
        <v>0</v>
      </c>
      <c r="K412" s="8">
        <f t="shared" si="112"/>
        <v>0</v>
      </c>
      <c r="L412" s="8">
        <f t="shared" si="112"/>
        <v>0</v>
      </c>
      <c r="M412" s="8">
        <f t="shared" si="112"/>
        <v>0</v>
      </c>
      <c r="N412" s="90"/>
      <c r="O412" s="86"/>
    </row>
    <row r="413" spans="1:16" ht="45" x14ac:dyDescent="0.2">
      <c r="A413" s="88"/>
      <c r="B413" s="58"/>
      <c r="C413" s="84"/>
      <c r="D413" s="45" t="s">
        <v>1</v>
      </c>
      <c r="E413" s="8">
        <v>0</v>
      </c>
      <c r="F413" s="8">
        <f t="shared" si="111"/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90"/>
      <c r="O413" s="86"/>
    </row>
    <row r="414" spans="1:16" ht="45" x14ac:dyDescent="0.2">
      <c r="A414" s="88"/>
      <c r="B414" s="58"/>
      <c r="C414" s="84"/>
      <c r="D414" s="45" t="s">
        <v>6</v>
      </c>
      <c r="E414" s="8">
        <v>0</v>
      </c>
      <c r="F414" s="8">
        <f t="shared" si="111"/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90"/>
      <c r="O414" s="86"/>
    </row>
    <row r="415" spans="1:16" ht="45" x14ac:dyDescent="0.2">
      <c r="A415" s="88"/>
      <c r="B415" s="58"/>
      <c r="C415" s="84"/>
      <c r="D415" s="45" t="s">
        <v>14</v>
      </c>
      <c r="E415" s="8">
        <v>0</v>
      </c>
      <c r="F415" s="8">
        <f t="shared" si="111"/>
        <v>1004.6</v>
      </c>
      <c r="G415" s="7">
        <v>0</v>
      </c>
      <c r="H415" s="7">
        <v>1004.6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90"/>
      <c r="O415" s="86"/>
      <c r="P415" s="42" t="s">
        <v>391</v>
      </c>
    </row>
    <row r="416" spans="1:16" ht="30" x14ac:dyDescent="0.2">
      <c r="A416" s="89"/>
      <c r="B416" s="58"/>
      <c r="C416" s="85"/>
      <c r="D416" s="45" t="s">
        <v>20</v>
      </c>
      <c r="E416" s="8">
        <v>0</v>
      </c>
      <c r="F416" s="8">
        <f t="shared" si="111"/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90"/>
      <c r="O416" s="86"/>
    </row>
    <row r="417" spans="1:15" ht="15" x14ac:dyDescent="0.2">
      <c r="A417" s="87" t="s">
        <v>211</v>
      </c>
      <c r="B417" s="58" t="s">
        <v>253</v>
      </c>
      <c r="C417" s="83"/>
      <c r="D417" s="45" t="s">
        <v>2</v>
      </c>
      <c r="E417" s="8">
        <f>SUM(E418:E421)</f>
        <v>0</v>
      </c>
      <c r="F417" s="8">
        <f t="shared" si="111"/>
        <v>0</v>
      </c>
      <c r="G417" s="8">
        <f t="shared" ref="G417:M417" si="113">SUM(G418:G421)</f>
        <v>0</v>
      </c>
      <c r="H417" s="8">
        <f t="shared" si="113"/>
        <v>0</v>
      </c>
      <c r="I417" s="8">
        <f t="shared" si="113"/>
        <v>0</v>
      </c>
      <c r="J417" s="8">
        <f t="shared" si="113"/>
        <v>0</v>
      </c>
      <c r="K417" s="8">
        <f t="shared" si="113"/>
        <v>0</v>
      </c>
      <c r="L417" s="8">
        <f t="shared" si="113"/>
        <v>0</v>
      </c>
      <c r="M417" s="8">
        <f t="shared" si="113"/>
        <v>0</v>
      </c>
      <c r="N417" s="90"/>
      <c r="O417" s="86"/>
    </row>
    <row r="418" spans="1:15" ht="45" x14ac:dyDescent="0.2">
      <c r="A418" s="88"/>
      <c r="B418" s="58"/>
      <c r="C418" s="84"/>
      <c r="D418" s="45" t="s">
        <v>1</v>
      </c>
      <c r="E418" s="8">
        <v>0</v>
      </c>
      <c r="F418" s="8">
        <f t="shared" si="111"/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90"/>
      <c r="O418" s="86"/>
    </row>
    <row r="419" spans="1:15" ht="45" x14ac:dyDescent="0.2">
      <c r="A419" s="88"/>
      <c r="B419" s="58"/>
      <c r="C419" s="84"/>
      <c r="D419" s="45" t="s">
        <v>6</v>
      </c>
      <c r="E419" s="8">
        <v>0</v>
      </c>
      <c r="F419" s="8">
        <f t="shared" si="111"/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90"/>
      <c r="O419" s="86"/>
    </row>
    <row r="420" spans="1:15" ht="45" x14ac:dyDescent="0.2">
      <c r="A420" s="88"/>
      <c r="B420" s="58"/>
      <c r="C420" s="84"/>
      <c r="D420" s="45" t="s">
        <v>14</v>
      </c>
      <c r="E420" s="8">
        <v>0</v>
      </c>
      <c r="F420" s="8">
        <f t="shared" si="111"/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90"/>
      <c r="O420" s="86"/>
    </row>
    <row r="421" spans="1:15" ht="30" x14ac:dyDescent="0.2">
      <c r="A421" s="89"/>
      <c r="B421" s="58"/>
      <c r="C421" s="85"/>
      <c r="D421" s="45" t="s">
        <v>20</v>
      </c>
      <c r="E421" s="8">
        <v>0</v>
      </c>
      <c r="F421" s="8">
        <f t="shared" si="111"/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90"/>
      <c r="O421" s="86"/>
    </row>
    <row r="422" spans="1:15" ht="15" x14ac:dyDescent="0.2">
      <c r="A422" s="87" t="s">
        <v>212</v>
      </c>
      <c r="B422" s="58" t="s">
        <v>254</v>
      </c>
      <c r="C422" s="83"/>
      <c r="D422" s="45" t="s">
        <v>2</v>
      </c>
      <c r="E422" s="8">
        <f>SUM(E423:E426)</f>
        <v>0</v>
      </c>
      <c r="F422" s="8">
        <f t="shared" si="111"/>
        <v>0</v>
      </c>
      <c r="G422" s="8">
        <f t="shared" ref="G422:M422" si="114">SUM(G423:G426)</f>
        <v>0</v>
      </c>
      <c r="H422" s="8">
        <f t="shared" si="114"/>
        <v>0</v>
      </c>
      <c r="I422" s="8">
        <f t="shared" si="114"/>
        <v>0</v>
      </c>
      <c r="J422" s="8">
        <f t="shared" si="114"/>
        <v>0</v>
      </c>
      <c r="K422" s="8">
        <f t="shared" si="114"/>
        <v>0</v>
      </c>
      <c r="L422" s="8">
        <f t="shared" si="114"/>
        <v>0</v>
      </c>
      <c r="M422" s="8">
        <f t="shared" si="114"/>
        <v>0</v>
      </c>
      <c r="N422" s="90"/>
      <c r="O422" s="86"/>
    </row>
    <row r="423" spans="1:15" ht="45" x14ac:dyDescent="0.2">
      <c r="A423" s="88"/>
      <c r="B423" s="58"/>
      <c r="C423" s="84"/>
      <c r="D423" s="45" t="s">
        <v>1</v>
      </c>
      <c r="E423" s="8">
        <v>0</v>
      </c>
      <c r="F423" s="8">
        <f t="shared" si="111"/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90"/>
      <c r="O423" s="86"/>
    </row>
    <row r="424" spans="1:15" ht="45" x14ac:dyDescent="0.2">
      <c r="A424" s="88"/>
      <c r="B424" s="58"/>
      <c r="C424" s="84"/>
      <c r="D424" s="45" t="s">
        <v>6</v>
      </c>
      <c r="E424" s="8">
        <v>0</v>
      </c>
      <c r="F424" s="8">
        <f t="shared" si="111"/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90"/>
      <c r="O424" s="86"/>
    </row>
    <row r="425" spans="1:15" ht="45" x14ac:dyDescent="0.2">
      <c r="A425" s="88"/>
      <c r="B425" s="58"/>
      <c r="C425" s="84"/>
      <c r="D425" s="45" t="s">
        <v>14</v>
      </c>
      <c r="E425" s="8">
        <v>0</v>
      </c>
      <c r="F425" s="8">
        <f t="shared" si="111"/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90"/>
      <c r="O425" s="86"/>
    </row>
    <row r="426" spans="1:15" ht="30" x14ac:dyDescent="0.2">
      <c r="A426" s="89"/>
      <c r="B426" s="58"/>
      <c r="C426" s="85"/>
      <c r="D426" s="45" t="s">
        <v>20</v>
      </c>
      <c r="E426" s="8">
        <v>0</v>
      </c>
      <c r="F426" s="8">
        <f t="shared" si="111"/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90"/>
      <c r="O426" s="86"/>
    </row>
    <row r="427" spans="1:15" ht="15" x14ac:dyDescent="0.2">
      <c r="A427" s="87" t="s">
        <v>213</v>
      </c>
      <c r="B427" s="58" t="s">
        <v>255</v>
      </c>
      <c r="C427" s="83"/>
      <c r="D427" s="45" t="s">
        <v>2</v>
      </c>
      <c r="E427" s="8">
        <f>SUM(E428:E431)</f>
        <v>0</v>
      </c>
      <c r="F427" s="8">
        <f t="shared" ref="F427:F479" si="115">SUM(G427:K427)</f>
        <v>4747.08</v>
      </c>
      <c r="G427" s="8">
        <f t="shared" ref="G427:M427" si="116">SUM(G428:G431)</f>
        <v>0</v>
      </c>
      <c r="H427" s="8">
        <f t="shared" si="116"/>
        <v>4747.08</v>
      </c>
      <c r="I427" s="8">
        <f t="shared" si="116"/>
        <v>0</v>
      </c>
      <c r="J427" s="8">
        <f t="shared" si="116"/>
        <v>0</v>
      </c>
      <c r="K427" s="8">
        <f t="shared" si="116"/>
        <v>0</v>
      </c>
      <c r="L427" s="8">
        <f t="shared" si="116"/>
        <v>0</v>
      </c>
      <c r="M427" s="8">
        <f t="shared" si="116"/>
        <v>0</v>
      </c>
      <c r="N427" s="90"/>
      <c r="O427" s="86"/>
    </row>
    <row r="428" spans="1:15" ht="45" x14ac:dyDescent="0.2">
      <c r="A428" s="88"/>
      <c r="B428" s="58"/>
      <c r="C428" s="84"/>
      <c r="D428" s="45" t="s">
        <v>1</v>
      </c>
      <c r="E428" s="8">
        <v>0</v>
      </c>
      <c r="F428" s="8">
        <f t="shared" si="115"/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90"/>
      <c r="O428" s="86"/>
    </row>
    <row r="429" spans="1:15" ht="45" x14ac:dyDescent="0.2">
      <c r="A429" s="88"/>
      <c r="B429" s="58"/>
      <c r="C429" s="84"/>
      <c r="D429" s="45" t="s">
        <v>6</v>
      </c>
      <c r="E429" s="8">
        <v>0</v>
      </c>
      <c r="F429" s="8">
        <f t="shared" si="115"/>
        <v>0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90"/>
      <c r="O429" s="86"/>
    </row>
    <row r="430" spans="1:15" ht="45" x14ac:dyDescent="0.2">
      <c r="A430" s="88"/>
      <c r="B430" s="58"/>
      <c r="C430" s="84"/>
      <c r="D430" s="45" t="s">
        <v>14</v>
      </c>
      <c r="E430" s="8">
        <v>0</v>
      </c>
      <c r="F430" s="8">
        <f t="shared" si="115"/>
        <v>4747.08</v>
      </c>
      <c r="G430" s="7">
        <v>0</v>
      </c>
      <c r="H430" s="7">
        <v>4747.08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90"/>
      <c r="O430" s="86"/>
    </row>
    <row r="431" spans="1:15" ht="30" x14ac:dyDescent="0.2">
      <c r="A431" s="89"/>
      <c r="B431" s="58"/>
      <c r="C431" s="85"/>
      <c r="D431" s="45" t="s">
        <v>20</v>
      </c>
      <c r="E431" s="8">
        <v>0</v>
      </c>
      <c r="F431" s="8">
        <f t="shared" si="115"/>
        <v>0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90"/>
      <c r="O431" s="86"/>
    </row>
    <row r="432" spans="1:15" ht="15" x14ac:dyDescent="0.2">
      <c r="A432" s="87" t="s">
        <v>214</v>
      </c>
      <c r="B432" s="58" t="s">
        <v>256</v>
      </c>
      <c r="C432" s="83"/>
      <c r="D432" s="45" t="s">
        <v>2</v>
      </c>
      <c r="E432" s="8">
        <f>SUM(E433:E436)</f>
        <v>0</v>
      </c>
      <c r="F432" s="8">
        <f t="shared" si="115"/>
        <v>0</v>
      </c>
      <c r="G432" s="8">
        <f t="shared" ref="G432:M432" si="117">SUM(G433:G436)</f>
        <v>0</v>
      </c>
      <c r="H432" s="8">
        <f t="shared" si="117"/>
        <v>0</v>
      </c>
      <c r="I432" s="8">
        <f t="shared" si="117"/>
        <v>0</v>
      </c>
      <c r="J432" s="8">
        <f t="shared" si="117"/>
        <v>0</v>
      </c>
      <c r="K432" s="8">
        <f t="shared" si="117"/>
        <v>0</v>
      </c>
      <c r="L432" s="8">
        <f t="shared" si="117"/>
        <v>0</v>
      </c>
      <c r="M432" s="8">
        <f t="shared" si="117"/>
        <v>0</v>
      </c>
      <c r="N432" s="90"/>
      <c r="O432" s="86"/>
    </row>
    <row r="433" spans="1:16" ht="45" x14ac:dyDescent="0.2">
      <c r="A433" s="88"/>
      <c r="B433" s="58"/>
      <c r="C433" s="84"/>
      <c r="D433" s="45" t="s">
        <v>1</v>
      </c>
      <c r="E433" s="8">
        <v>0</v>
      </c>
      <c r="F433" s="8">
        <f t="shared" si="115"/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90"/>
      <c r="O433" s="86"/>
    </row>
    <row r="434" spans="1:16" ht="45" x14ac:dyDescent="0.2">
      <c r="A434" s="88"/>
      <c r="B434" s="58"/>
      <c r="C434" s="84"/>
      <c r="D434" s="45" t="s">
        <v>6</v>
      </c>
      <c r="E434" s="8">
        <v>0</v>
      </c>
      <c r="F434" s="8">
        <f t="shared" si="115"/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90"/>
      <c r="O434" s="86"/>
    </row>
    <row r="435" spans="1:16" ht="45" x14ac:dyDescent="0.2">
      <c r="A435" s="88"/>
      <c r="B435" s="58"/>
      <c r="C435" s="84"/>
      <c r="D435" s="45" t="s">
        <v>14</v>
      </c>
      <c r="E435" s="8">
        <v>0</v>
      </c>
      <c r="F435" s="8">
        <f t="shared" si="115"/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90"/>
      <c r="O435" s="86"/>
    </row>
    <row r="436" spans="1:16" ht="30" x14ac:dyDescent="0.2">
      <c r="A436" s="89"/>
      <c r="B436" s="58"/>
      <c r="C436" s="85"/>
      <c r="D436" s="45" t="s">
        <v>20</v>
      </c>
      <c r="E436" s="8">
        <v>0</v>
      </c>
      <c r="F436" s="8">
        <f t="shared" si="115"/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90"/>
      <c r="O436" s="86"/>
    </row>
    <row r="437" spans="1:16" ht="15" x14ac:dyDescent="0.2">
      <c r="A437" s="87" t="s">
        <v>215</v>
      </c>
      <c r="B437" s="58" t="s">
        <v>257</v>
      </c>
      <c r="C437" s="83"/>
      <c r="D437" s="45" t="s">
        <v>2</v>
      </c>
      <c r="E437" s="8">
        <f>SUM(E438:E441)</f>
        <v>0</v>
      </c>
      <c r="F437" s="8">
        <f t="shared" si="115"/>
        <v>737.21</v>
      </c>
      <c r="G437" s="8">
        <f t="shared" ref="G437:M437" si="118">SUM(G438:G441)</f>
        <v>0</v>
      </c>
      <c r="H437" s="8">
        <f t="shared" si="118"/>
        <v>737.21</v>
      </c>
      <c r="I437" s="8">
        <f t="shared" si="118"/>
        <v>0</v>
      </c>
      <c r="J437" s="8">
        <f t="shared" si="118"/>
        <v>0</v>
      </c>
      <c r="K437" s="8">
        <f t="shared" si="118"/>
        <v>0</v>
      </c>
      <c r="L437" s="8">
        <f t="shared" si="118"/>
        <v>0</v>
      </c>
      <c r="M437" s="8">
        <f t="shared" si="118"/>
        <v>0</v>
      </c>
      <c r="N437" s="90"/>
      <c r="O437" s="86"/>
    </row>
    <row r="438" spans="1:16" ht="45" x14ac:dyDescent="0.2">
      <c r="A438" s="88"/>
      <c r="B438" s="58"/>
      <c r="C438" s="84"/>
      <c r="D438" s="45" t="s">
        <v>1</v>
      </c>
      <c r="E438" s="8">
        <v>0</v>
      </c>
      <c r="F438" s="8">
        <f t="shared" si="115"/>
        <v>0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90"/>
      <c r="O438" s="86"/>
    </row>
    <row r="439" spans="1:16" ht="45" x14ac:dyDescent="0.2">
      <c r="A439" s="88"/>
      <c r="B439" s="58"/>
      <c r="C439" s="84"/>
      <c r="D439" s="45" t="s">
        <v>6</v>
      </c>
      <c r="E439" s="8">
        <v>0</v>
      </c>
      <c r="F439" s="8">
        <f t="shared" si="115"/>
        <v>0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90"/>
      <c r="O439" s="86"/>
    </row>
    <row r="440" spans="1:16" ht="45" x14ac:dyDescent="0.2">
      <c r="A440" s="88"/>
      <c r="B440" s="58"/>
      <c r="C440" s="84"/>
      <c r="D440" s="45" t="s">
        <v>14</v>
      </c>
      <c r="E440" s="8">
        <v>0</v>
      </c>
      <c r="F440" s="8">
        <f t="shared" si="115"/>
        <v>737.21</v>
      </c>
      <c r="G440" s="7">
        <v>0</v>
      </c>
      <c r="H440" s="7">
        <v>737.21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90"/>
      <c r="O440" s="86"/>
      <c r="P440" s="42" t="s">
        <v>391</v>
      </c>
    </row>
    <row r="441" spans="1:16" ht="30" x14ac:dyDescent="0.2">
      <c r="A441" s="89"/>
      <c r="B441" s="58"/>
      <c r="C441" s="85"/>
      <c r="D441" s="45" t="s">
        <v>20</v>
      </c>
      <c r="E441" s="8">
        <v>0</v>
      </c>
      <c r="F441" s="8">
        <f t="shared" si="115"/>
        <v>0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90"/>
      <c r="O441" s="86"/>
    </row>
    <row r="442" spans="1:16" ht="15" x14ac:dyDescent="0.2">
      <c r="A442" s="87" t="s">
        <v>216</v>
      </c>
      <c r="B442" s="58" t="s">
        <v>258</v>
      </c>
      <c r="C442" s="83"/>
      <c r="D442" s="45" t="s">
        <v>2</v>
      </c>
      <c r="E442" s="8">
        <f>SUM(E443:E446)</f>
        <v>0</v>
      </c>
      <c r="F442" s="8">
        <f t="shared" si="115"/>
        <v>727.02</v>
      </c>
      <c r="G442" s="8">
        <f t="shared" ref="G442:M442" si="119">SUM(G443:G446)</f>
        <v>0</v>
      </c>
      <c r="H442" s="8">
        <f t="shared" si="119"/>
        <v>727.02</v>
      </c>
      <c r="I442" s="8">
        <f t="shared" si="119"/>
        <v>0</v>
      </c>
      <c r="J442" s="8">
        <f t="shared" si="119"/>
        <v>0</v>
      </c>
      <c r="K442" s="8">
        <f t="shared" si="119"/>
        <v>0</v>
      </c>
      <c r="L442" s="8">
        <f t="shared" si="119"/>
        <v>0</v>
      </c>
      <c r="M442" s="8">
        <f t="shared" si="119"/>
        <v>0</v>
      </c>
      <c r="N442" s="90"/>
      <c r="O442" s="86"/>
    </row>
    <row r="443" spans="1:16" ht="45" x14ac:dyDescent="0.2">
      <c r="A443" s="88"/>
      <c r="B443" s="58"/>
      <c r="C443" s="84"/>
      <c r="D443" s="45" t="s">
        <v>1</v>
      </c>
      <c r="E443" s="8">
        <v>0</v>
      </c>
      <c r="F443" s="8">
        <f t="shared" si="115"/>
        <v>0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90"/>
      <c r="O443" s="86"/>
    </row>
    <row r="444" spans="1:16" ht="45" x14ac:dyDescent="0.2">
      <c r="A444" s="88"/>
      <c r="B444" s="58"/>
      <c r="C444" s="84"/>
      <c r="D444" s="45" t="s">
        <v>6</v>
      </c>
      <c r="E444" s="8">
        <v>0</v>
      </c>
      <c r="F444" s="8">
        <f t="shared" si="115"/>
        <v>0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90"/>
      <c r="O444" s="86"/>
    </row>
    <row r="445" spans="1:16" ht="45" x14ac:dyDescent="0.2">
      <c r="A445" s="88"/>
      <c r="B445" s="58"/>
      <c r="C445" s="84"/>
      <c r="D445" s="45" t="s">
        <v>14</v>
      </c>
      <c r="E445" s="8">
        <v>0</v>
      </c>
      <c r="F445" s="8">
        <f t="shared" si="115"/>
        <v>727.02</v>
      </c>
      <c r="G445" s="7">
        <v>0</v>
      </c>
      <c r="H445" s="7">
        <v>727.02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90"/>
      <c r="O445" s="86"/>
    </row>
    <row r="446" spans="1:16" ht="30" x14ac:dyDescent="0.2">
      <c r="A446" s="89"/>
      <c r="B446" s="58"/>
      <c r="C446" s="85"/>
      <c r="D446" s="45" t="s">
        <v>20</v>
      </c>
      <c r="E446" s="8">
        <v>0</v>
      </c>
      <c r="F446" s="8">
        <f t="shared" si="115"/>
        <v>0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90"/>
      <c r="O446" s="86"/>
    </row>
    <row r="447" spans="1:16" ht="15.75" x14ac:dyDescent="0.2">
      <c r="A447" s="69" t="s">
        <v>259</v>
      </c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70"/>
      <c r="M447" s="70"/>
      <c r="N447" s="70"/>
      <c r="O447" s="71"/>
    </row>
    <row r="448" spans="1:16" ht="15" x14ac:dyDescent="0.2">
      <c r="A448" s="87" t="s">
        <v>217</v>
      </c>
      <c r="B448" s="58" t="s">
        <v>260</v>
      </c>
      <c r="C448" s="83"/>
      <c r="D448" s="45" t="s">
        <v>2</v>
      </c>
      <c r="E448" s="8">
        <f>SUM(E449:E452)</f>
        <v>0</v>
      </c>
      <c r="F448" s="8">
        <f t="shared" si="115"/>
        <v>0</v>
      </c>
      <c r="G448" s="8">
        <f t="shared" ref="G448:M448" si="120">SUM(G449:G452)</f>
        <v>0</v>
      </c>
      <c r="H448" s="8">
        <f t="shared" si="120"/>
        <v>0</v>
      </c>
      <c r="I448" s="8">
        <f t="shared" si="120"/>
        <v>0</v>
      </c>
      <c r="J448" s="8">
        <f t="shared" si="120"/>
        <v>0</v>
      </c>
      <c r="K448" s="8">
        <f t="shared" si="120"/>
        <v>0</v>
      </c>
      <c r="L448" s="8">
        <f t="shared" si="120"/>
        <v>0</v>
      </c>
      <c r="M448" s="8">
        <f t="shared" si="120"/>
        <v>0</v>
      </c>
      <c r="N448" s="90"/>
      <c r="O448" s="86"/>
    </row>
    <row r="449" spans="1:15" ht="45" x14ac:dyDescent="0.2">
      <c r="A449" s="88"/>
      <c r="B449" s="58"/>
      <c r="C449" s="84"/>
      <c r="D449" s="45" t="s">
        <v>1</v>
      </c>
      <c r="E449" s="8">
        <v>0</v>
      </c>
      <c r="F449" s="8">
        <f t="shared" si="115"/>
        <v>0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90"/>
      <c r="O449" s="86"/>
    </row>
    <row r="450" spans="1:15" ht="45" x14ac:dyDescent="0.2">
      <c r="A450" s="88"/>
      <c r="B450" s="58"/>
      <c r="C450" s="84"/>
      <c r="D450" s="45" t="s">
        <v>6</v>
      </c>
      <c r="E450" s="8">
        <v>0</v>
      </c>
      <c r="F450" s="8">
        <f t="shared" si="115"/>
        <v>0</v>
      </c>
      <c r="G450" s="7">
        <v>0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90"/>
      <c r="O450" s="86"/>
    </row>
    <row r="451" spans="1:15" ht="45" x14ac:dyDescent="0.2">
      <c r="A451" s="88"/>
      <c r="B451" s="58"/>
      <c r="C451" s="84"/>
      <c r="D451" s="45" t="s">
        <v>14</v>
      </c>
      <c r="E451" s="8">
        <v>0</v>
      </c>
      <c r="F451" s="8">
        <f t="shared" si="115"/>
        <v>0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90"/>
      <c r="O451" s="86"/>
    </row>
    <row r="452" spans="1:15" ht="30" x14ac:dyDescent="0.2">
      <c r="A452" s="89"/>
      <c r="B452" s="58"/>
      <c r="C452" s="85"/>
      <c r="D452" s="45" t="s">
        <v>20</v>
      </c>
      <c r="E452" s="8">
        <v>0</v>
      </c>
      <c r="F452" s="8">
        <f t="shared" si="115"/>
        <v>0</v>
      </c>
      <c r="G452" s="7">
        <v>0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90"/>
      <c r="O452" s="86"/>
    </row>
    <row r="453" spans="1:15" ht="15.75" x14ac:dyDescent="0.2">
      <c r="A453" s="69" t="s">
        <v>261</v>
      </c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70"/>
      <c r="M453" s="70"/>
      <c r="N453" s="70"/>
      <c r="O453" s="71"/>
    </row>
    <row r="454" spans="1:15" ht="15" x14ac:dyDescent="0.2">
      <c r="A454" s="87" t="s">
        <v>218</v>
      </c>
      <c r="B454" s="58" t="s">
        <v>374</v>
      </c>
      <c r="C454" s="83"/>
      <c r="D454" s="45" t="s">
        <v>2</v>
      </c>
      <c r="E454" s="8">
        <f>SUM(E455:E458)</f>
        <v>0</v>
      </c>
      <c r="F454" s="8">
        <f t="shared" si="115"/>
        <v>4763.18</v>
      </c>
      <c r="G454" s="8">
        <f t="shared" ref="G454:M454" si="121">SUM(G455:G458)</f>
        <v>0</v>
      </c>
      <c r="H454" s="8">
        <f t="shared" si="121"/>
        <v>4763.18</v>
      </c>
      <c r="I454" s="8">
        <f t="shared" si="121"/>
        <v>0</v>
      </c>
      <c r="J454" s="8">
        <f t="shared" si="121"/>
        <v>0</v>
      </c>
      <c r="K454" s="8">
        <f t="shared" si="121"/>
        <v>0</v>
      </c>
      <c r="L454" s="8">
        <f t="shared" si="121"/>
        <v>0</v>
      </c>
      <c r="M454" s="8">
        <f t="shared" si="121"/>
        <v>0</v>
      </c>
      <c r="N454" s="90"/>
      <c r="O454" s="86"/>
    </row>
    <row r="455" spans="1:15" ht="45" x14ac:dyDescent="0.2">
      <c r="A455" s="88"/>
      <c r="B455" s="58"/>
      <c r="C455" s="84"/>
      <c r="D455" s="45" t="s">
        <v>1</v>
      </c>
      <c r="E455" s="8">
        <v>0</v>
      </c>
      <c r="F455" s="8">
        <f t="shared" si="115"/>
        <v>0</v>
      </c>
      <c r="G455" s="7">
        <v>0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90"/>
      <c r="O455" s="86"/>
    </row>
    <row r="456" spans="1:15" ht="45" x14ac:dyDescent="0.2">
      <c r="A456" s="88"/>
      <c r="B456" s="58"/>
      <c r="C456" s="84"/>
      <c r="D456" s="45" t="s">
        <v>6</v>
      </c>
      <c r="E456" s="8">
        <v>0</v>
      </c>
      <c r="F456" s="8">
        <f t="shared" si="115"/>
        <v>0</v>
      </c>
      <c r="G456" s="7">
        <v>0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90"/>
      <c r="O456" s="86"/>
    </row>
    <row r="457" spans="1:15" ht="45" x14ac:dyDescent="0.2">
      <c r="A457" s="88"/>
      <c r="B457" s="58"/>
      <c r="C457" s="84"/>
      <c r="D457" s="45" t="s">
        <v>14</v>
      </c>
      <c r="E457" s="8">
        <v>0</v>
      </c>
      <c r="F457" s="8">
        <f t="shared" si="115"/>
        <v>4763.18</v>
      </c>
      <c r="G457" s="7">
        <v>0</v>
      </c>
      <c r="H457" s="7">
        <v>4763.18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90"/>
      <c r="O457" s="86"/>
    </row>
    <row r="458" spans="1:15" ht="30" x14ac:dyDescent="0.2">
      <c r="A458" s="89"/>
      <c r="B458" s="58"/>
      <c r="C458" s="85"/>
      <c r="D458" s="45" t="s">
        <v>20</v>
      </c>
      <c r="E458" s="8">
        <v>0</v>
      </c>
      <c r="F458" s="8">
        <f t="shared" si="115"/>
        <v>0</v>
      </c>
      <c r="G458" s="7">
        <v>0</v>
      </c>
      <c r="H458" s="7">
        <v>0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90"/>
      <c r="O458" s="86"/>
    </row>
    <row r="459" spans="1:15" ht="15" x14ac:dyDescent="0.2">
      <c r="A459" s="87" t="s">
        <v>219</v>
      </c>
      <c r="B459" s="58" t="s">
        <v>263</v>
      </c>
      <c r="C459" s="83"/>
      <c r="D459" s="45" t="s">
        <v>2</v>
      </c>
      <c r="E459" s="8">
        <f>SUM(E460:E463)</f>
        <v>0</v>
      </c>
      <c r="F459" s="8">
        <f t="shared" si="115"/>
        <v>0</v>
      </c>
      <c r="G459" s="8">
        <f t="shared" ref="G459:M459" si="122">SUM(G460:G463)</f>
        <v>0</v>
      </c>
      <c r="H459" s="8">
        <f t="shared" si="122"/>
        <v>0</v>
      </c>
      <c r="I459" s="8">
        <f t="shared" si="122"/>
        <v>0</v>
      </c>
      <c r="J459" s="8">
        <f t="shared" si="122"/>
        <v>0</v>
      </c>
      <c r="K459" s="8">
        <f t="shared" si="122"/>
        <v>0</v>
      </c>
      <c r="L459" s="8">
        <f t="shared" si="122"/>
        <v>0</v>
      </c>
      <c r="M459" s="8">
        <f t="shared" si="122"/>
        <v>0</v>
      </c>
      <c r="N459" s="90"/>
      <c r="O459" s="86"/>
    </row>
    <row r="460" spans="1:15" ht="45" x14ac:dyDescent="0.2">
      <c r="A460" s="88"/>
      <c r="B460" s="58"/>
      <c r="C460" s="84"/>
      <c r="D460" s="45" t="s">
        <v>1</v>
      </c>
      <c r="E460" s="8">
        <v>0</v>
      </c>
      <c r="F460" s="8">
        <f t="shared" si="115"/>
        <v>0</v>
      </c>
      <c r="G460" s="7">
        <v>0</v>
      </c>
      <c r="H460" s="7">
        <v>0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90"/>
      <c r="O460" s="86"/>
    </row>
    <row r="461" spans="1:15" ht="45" x14ac:dyDescent="0.2">
      <c r="A461" s="88"/>
      <c r="B461" s="58"/>
      <c r="C461" s="84"/>
      <c r="D461" s="45" t="s">
        <v>6</v>
      </c>
      <c r="E461" s="8">
        <v>0</v>
      </c>
      <c r="F461" s="8">
        <f t="shared" si="115"/>
        <v>0</v>
      </c>
      <c r="G461" s="7">
        <v>0</v>
      </c>
      <c r="H461" s="7">
        <v>0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90"/>
      <c r="O461" s="86"/>
    </row>
    <row r="462" spans="1:15" ht="45" x14ac:dyDescent="0.2">
      <c r="A462" s="88"/>
      <c r="B462" s="58"/>
      <c r="C462" s="84"/>
      <c r="D462" s="45" t="s">
        <v>14</v>
      </c>
      <c r="E462" s="8">
        <v>0</v>
      </c>
      <c r="F462" s="8">
        <f t="shared" si="115"/>
        <v>0</v>
      </c>
      <c r="G462" s="7">
        <v>0</v>
      </c>
      <c r="H462" s="7">
        <v>0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90"/>
      <c r="O462" s="86"/>
    </row>
    <row r="463" spans="1:15" ht="30" x14ac:dyDescent="0.2">
      <c r="A463" s="89"/>
      <c r="B463" s="58"/>
      <c r="C463" s="85"/>
      <c r="D463" s="45" t="s">
        <v>20</v>
      </c>
      <c r="E463" s="8">
        <v>0</v>
      </c>
      <c r="F463" s="8">
        <f t="shared" si="115"/>
        <v>0</v>
      </c>
      <c r="G463" s="7">
        <v>0</v>
      </c>
      <c r="H463" s="7">
        <v>0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90"/>
      <c r="O463" s="86"/>
    </row>
    <row r="464" spans="1:15" ht="15" x14ac:dyDescent="0.2">
      <c r="A464" s="87" t="s">
        <v>220</v>
      </c>
      <c r="B464" s="58" t="s">
        <v>264</v>
      </c>
      <c r="C464" s="83"/>
      <c r="D464" s="45" t="s">
        <v>2</v>
      </c>
      <c r="E464" s="8">
        <f>SUM(E465:E468)</f>
        <v>0</v>
      </c>
      <c r="F464" s="8">
        <f t="shared" si="115"/>
        <v>0</v>
      </c>
      <c r="G464" s="8">
        <f t="shared" ref="G464:M464" si="123">SUM(G465:G468)</f>
        <v>0</v>
      </c>
      <c r="H464" s="8">
        <f t="shared" si="123"/>
        <v>0</v>
      </c>
      <c r="I464" s="8">
        <f t="shared" si="123"/>
        <v>0</v>
      </c>
      <c r="J464" s="8">
        <f t="shared" si="123"/>
        <v>0</v>
      </c>
      <c r="K464" s="8">
        <f t="shared" si="123"/>
        <v>0</v>
      </c>
      <c r="L464" s="8">
        <f t="shared" si="123"/>
        <v>0</v>
      </c>
      <c r="M464" s="8">
        <f t="shared" si="123"/>
        <v>0</v>
      </c>
      <c r="N464" s="90"/>
      <c r="O464" s="86"/>
    </row>
    <row r="465" spans="1:15" ht="45" x14ac:dyDescent="0.2">
      <c r="A465" s="88"/>
      <c r="B465" s="58"/>
      <c r="C465" s="84"/>
      <c r="D465" s="45" t="s">
        <v>1</v>
      </c>
      <c r="E465" s="8">
        <v>0</v>
      </c>
      <c r="F465" s="8">
        <f t="shared" si="115"/>
        <v>0</v>
      </c>
      <c r="G465" s="7">
        <v>0</v>
      </c>
      <c r="H465" s="7">
        <v>0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90"/>
      <c r="O465" s="86"/>
    </row>
    <row r="466" spans="1:15" ht="45" x14ac:dyDescent="0.2">
      <c r="A466" s="88"/>
      <c r="B466" s="58"/>
      <c r="C466" s="84"/>
      <c r="D466" s="45" t="s">
        <v>6</v>
      </c>
      <c r="E466" s="8">
        <v>0</v>
      </c>
      <c r="F466" s="8">
        <f t="shared" si="115"/>
        <v>0</v>
      </c>
      <c r="G466" s="7">
        <v>0</v>
      </c>
      <c r="H466" s="7">
        <v>0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90"/>
      <c r="O466" s="86"/>
    </row>
    <row r="467" spans="1:15" ht="45" x14ac:dyDescent="0.2">
      <c r="A467" s="88"/>
      <c r="B467" s="58"/>
      <c r="C467" s="84"/>
      <c r="D467" s="45" t="s">
        <v>14</v>
      </c>
      <c r="E467" s="8">
        <v>0</v>
      </c>
      <c r="F467" s="8">
        <f t="shared" si="115"/>
        <v>0</v>
      </c>
      <c r="G467" s="7">
        <v>0</v>
      </c>
      <c r="H467" s="7">
        <v>0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90"/>
      <c r="O467" s="86"/>
    </row>
    <row r="468" spans="1:15" ht="30" x14ac:dyDescent="0.2">
      <c r="A468" s="89"/>
      <c r="B468" s="58"/>
      <c r="C468" s="85"/>
      <c r="D468" s="45" t="s">
        <v>20</v>
      </c>
      <c r="E468" s="8">
        <v>0</v>
      </c>
      <c r="F468" s="8">
        <f t="shared" si="115"/>
        <v>0</v>
      </c>
      <c r="G468" s="7">
        <v>0</v>
      </c>
      <c r="H468" s="7">
        <v>0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90"/>
      <c r="O468" s="86"/>
    </row>
    <row r="469" spans="1:15" ht="15" x14ac:dyDescent="0.2">
      <c r="A469" s="87" t="s">
        <v>221</v>
      </c>
      <c r="B469" s="58" t="s">
        <v>265</v>
      </c>
      <c r="C469" s="83"/>
      <c r="D469" s="45" t="s">
        <v>2</v>
      </c>
      <c r="E469" s="8">
        <f>SUM(E470:E473)</f>
        <v>0</v>
      </c>
      <c r="F469" s="8">
        <f t="shared" si="115"/>
        <v>0</v>
      </c>
      <c r="G469" s="8">
        <f t="shared" ref="G469:M469" si="124">SUM(G470:G473)</f>
        <v>0</v>
      </c>
      <c r="H469" s="8">
        <f t="shared" si="124"/>
        <v>0</v>
      </c>
      <c r="I469" s="8">
        <f t="shared" si="124"/>
        <v>0</v>
      </c>
      <c r="J469" s="8">
        <f t="shared" si="124"/>
        <v>0</v>
      </c>
      <c r="K469" s="8">
        <f t="shared" si="124"/>
        <v>0</v>
      </c>
      <c r="L469" s="8">
        <f t="shared" si="124"/>
        <v>0</v>
      </c>
      <c r="M469" s="8">
        <f t="shared" si="124"/>
        <v>0</v>
      </c>
      <c r="N469" s="90"/>
      <c r="O469" s="86"/>
    </row>
    <row r="470" spans="1:15" ht="45" x14ac:dyDescent="0.2">
      <c r="A470" s="88"/>
      <c r="B470" s="58"/>
      <c r="C470" s="84"/>
      <c r="D470" s="45" t="s">
        <v>1</v>
      </c>
      <c r="E470" s="8">
        <v>0</v>
      </c>
      <c r="F470" s="8">
        <f t="shared" si="115"/>
        <v>0</v>
      </c>
      <c r="G470" s="7">
        <v>0</v>
      </c>
      <c r="H470" s="7">
        <v>0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90"/>
      <c r="O470" s="86"/>
    </row>
    <row r="471" spans="1:15" ht="45" x14ac:dyDescent="0.2">
      <c r="A471" s="88"/>
      <c r="B471" s="58"/>
      <c r="C471" s="84"/>
      <c r="D471" s="45" t="s">
        <v>6</v>
      </c>
      <c r="E471" s="8">
        <v>0</v>
      </c>
      <c r="F471" s="8">
        <f t="shared" si="115"/>
        <v>0</v>
      </c>
      <c r="G471" s="7">
        <v>0</v>
      </c>
      <c r="H471" s="7">
        <v>0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90"/>
      <c r="O471" s="86"/>
    </row>
    <row r="472" spans="1:15" ht="45" x14ac:dyDescent="0.2">
      <c r="A472" s="88"/>
      <c r="B472" s="58"/>
      <c r="C472" s="84"/>
      <c r="D472" s="45" t="s">
        <v>14</v>
      </c>
      <c r="E472" s="8">
        <v>0</v>
      </c>
      <c r="F472" s="8">
        <f t="shared" si="115"/>
        <v>0</v>
      </c>
      <c r="G472" s="7">
        <v>0</v>
      </c>
      <c r="H472" s="7">
        <v>0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90"/>
      <c r="O472" s="86"/>
    </row>
    <row r="473" spans="1:15" ht="30" x14ac:dyDescent="0.2">
      <c r="A473" s="89"/>
      <c r="B473" s="58"/>
      <c r="C473" s="85"/>
      <c r="D473" s="45" t="s">
        <v>20</v>
      </c>
      <c r="E473" s="8">
        <v>0</v>
      </c>
      <c r="F473" s="8">
        <f t="shared" si="115"/>
        <v>0</v>
      </c>
      <c r="G473" s="7">
        <v>0</v>
      </c>
      <c r="H473" s="7">
        <v>0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90"/>
      <c r="O473" s="86"/>
    </row>
    <row r="474" spans="1:15" ht="15.75" x14ac:dyDescent="0.2">
      <c r="A474" s="69" t="s">
        <v>266</v>
      </c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1"/>
    </row>
    <row r="475" spans="1:15" ht="15" x14ac:dyDescent="0.2">
      <c r="A475" s="87" t="s">
        <v>222</v>
      </c>
      <c r="B475" s="58" t="s">
        <v>267</v>
      </c>
      <c r="C475" s="83"/>
      <c r="D475" s="45" t="s">
        <v>2</v>
      </c>
      <c r="E475" s="8">
        <f>SUM(E476:E479)</f>
        <v>0</v>
      </c>
      <c r="F475" s="8">
        <f t="shared" si="115"/>
        <v>0</v>
      </c>
      <c r="G475" s="8">
        <f t="shared" ref="G475:M475" si="125">SUM(G476:G479)</f>
        <v>0</v>
      </c>
      <c r="H475" s="8">
        <f t="shared" si="125"/>
        <v>0</v>
      </c>
      <c r="I475" s="8">
        <f t="shared" si="125"/>
        <v>0</v>
      </c>
      <c r="J475" s="8">
        <f t="shared" si="125"/>
        <v>0</v>
      </c>
      <c r="K475" s="8">
        <f t="shared" si="125"/>
        <v>0</v>
      </c>
      <c r="L475" s="8">
        <f t="shared" si="125"/>
        <v>0</v>
      </c>
      <c r="M475" s="8">
        <f t="shared" si="125"/>
        <v>0</v>
      </c>
      <c r="N475" s="90"/>
      <c r="O475" s="86"/>
    </row>
    <row r="476" spans="1:15" ht="45" x14ac:dyDescent="0.2">
      <c r="A476" s="88"/>
      <c r="B476" s="58"/>
      <c r="C476" s="84"/>
      <c r="D476" s="45" t="s">
        <v>1</v>
      </c>
      <c r="E476" s="8">
        <v>0</v>
      </c>
      <c r="F476" s="8">
        <f t="shared" si="115"/>
        <v>0</v>
      </c>
      <c r="G476" s="7">
        <v>0</v>
      </c>
      <c r="H476" s="7">
        <v>0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90"/>
      <c r="O476" s="86"/>
    </row>
    <row r="477" spans="1:15" ht="45" x14ac:dyDescent="0.2">
      <c r="A477" s="88"/>
      <c r="B477" s="58"/>
      <c r="C477" s="84"/>
      <c r="D477" s="45" t="s">
        <v>6</v>
      </c>
      <c r="E477" s="8">
        <v>0</v>
      </c>
      <c r="F477" s="8">
        <f t="shared" si="115"/>
        <v>0</v>
      </c>
      <c r="G477" s="7">
        <v>0</v>
      </c>
      <c r="H477" s="7">
        <v>0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90"/>
      <c r="O477" s="86"/>
    </row>
    <row r="478" spans="1:15" ht="45" x14ac:dyDescent="0.2">
      <c r="A478" s="88"/>
      <c r="B478" s="58"/>
      <c r="C478" s="84"/>
      <c r="D478" s="45" t="s">
        <v>14</v>
      </c>
      <c r="E478" s="8">
        <v>0</v>
      </c>
      <c r="F478" s="8">
        <f t="shared" si="115"/>
        <v>0</v>
      </c>
      <c r="G478" s="7">
        <v>0</v>
      </c>
      <c r="H478" s="7">
        <v>0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90"/>
      <c r="O478" s="86"/>
    </row>
    <row r="479" spans="1:15" ht="30" x14ac:dyDescent="0.2">
      <c r="A479" s="89"/>
      <c r="B479" s="58"/>
      <c r="C479" s="85"/>
      <c r="D479" s="45" t="s">
        <v>20</v>
      </c>
      <c r="E479" s="8">
        <v>0</v>
      </c>
      <c r="F479" s="8">
        <f t="shared" si="115"/>
        <v>0</v>
      </c>
      <c r="G479" s="7">
        <v>0</v>
      </c>
      <c r="H479" s="7">
        <v>0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90"/>
      <c r="O479" s="86"/>
    </row>
    <row r="480" spans="1:15" ht="15" x14ac:dyDescent="0.2">
      <c r="A480" s="87" t="s">
        <v>223</v>
      </c>
      <c r="B480" s="58" t="s">
        <v>268</v>
      </c>
      <c r="C480" s="83"/>
      <c r="D480" s="45" t="s">
        <v>2</v>
      </c>
      <c r="E480" s="8">
        <f>SUM(E481:E484)</f>
        <v>0</v>
      </c>
      <c r="F480" s="8">
        <f t="shared" ref="F480:F531" si="126">SUM(G480:K480)</f>
        <v>0</v>
      </c>
      <c r="G480" s="8">
        <f t="shared" ref="G480:M480" si="127">SUM(G481:G484)</f>
        <v>0</v>
      </c>
      <c r="H480" s="8">
        <f t="shared" si="127"/>
        <v>0</v>
      </c>
      <c r="I480" s="8">
        <f t="shared" si="127"/>
        <v>0</v>
      </c>
      <c r="J480" s="8">
        <f t="shared" si="127"/>
        <v>0</v>
      </c>
      <c r="K480" s="8">
        <f t="shared" si="127"/>
        <v>0</v>
      </c>
      <c r="L480" s="8">
        <f t="shared" si="127"/>
        <v>0</v>
      </c>
      <c r="M480" s="8">
        <f t="shared" si="127"/>
        <v>0</v>
      </c>
      <c r="N480" s="90"/>
      <c r="O480" s="86"/>
    </row>
    <row r="481" spans="1:15" ht="45" x14ac:dyDescent="0.2">
      <c r="A481" s="88"/>
      <c r="B481" s="58"/>
      <c r="C481" s="84"/>
      <c r="D481" s="45" t="s">
        <v>1</v>
      </c>
      <c r="E481" s="8">
        <v>0</v>
      </c>
      <c r="F481" s="8">
        <f t="shared" si="126"/>
        <v>0</v>
      </c>
      <c r="G481" s="7">
        <v>0</v>
      </c>
      <c r="H481" s="7">
        <v>0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90"/>
      <c r="O481" s="86"/>
    </row>
    <row r="482" spans="1:15" ht="45" x14ac:dyDescent="0.2">
      <c r="A482" s="88"/>
      <c r="B482" s="58"/>
      <c r="C482" s="84"/>
      <c r="D482" s="45" t="s">
        <v>6</v>
      </c>
      <c r="E482" s="8">
        <v>0</v>
      </c>
      <c r="F482" s="8">
        <f t="shared" si="126"/>
        <v>0</v>
      </c>
      <c r="G482" s="7">
        <v>0</v>
      </c>
      <c r="H482" s="7">
        <v>0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90"/>
      <c r="O482" s="86"/>
    </row>
    <row r="483" spans="1:15" ht="45" x14ac:dyDescent="0.2">
      <c r="A483" s="88"/>
      <c r="B483" s="58"/>
      <c r="C483" s="84"/>
      <c r="D483" s="45" t="s">
        <v>14</v>
      </c>
      <c r="E483" s="8">
        <v>0</v>
      </c>
      <c r="F483" s="8">
        <f t="shared" si="126"/>
        <v>0</v>
      </c>
      <c r="G483" s="7">
        <v>0</v>
      </c>
      <c r="H483" s="7">
        <v>0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90"/>
      <c r="O483" s="86"/>
    </row>
    <row r="484" spans="1:15" ht="30" x14ac:dyDescent="0.2">
      <c r="A484" s="89"/>
      <c r="B484" s="58"/>
      <c r="C484" s="85"/>
      <c r="D484" s="45" t="s">
        <v>20</v>
      </c>
      <c r="E484" s="8">
        <v>0</v>
      </c>
      <c r="F484" s="8">
        <f t="shared" si="126"/>
        <v>0</v>
      </c>
      <c r="G484" s="7">
        <v>0</v>
      </c>
      <c r="H484" s="7">
        <v>0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90"/>
      <c r="O484" s="86"/>
    </row>
    <row r="485" spans="1:15" ht="15" x14ac:dyDescent="0.2">
      <c r="A485" s="87" t="s">
        <v>224</v>
      </c>
      <c r="B485" s="58" t="s">
        <v>269</v>
      </c>
      <c r="C485" s="83"/>
      <c r="D485" s="45" t="s">
        <v>2</v>
      </c>
      <c r="E485" s="8">
        <f>SUM(E486:E489)</f>
        <v>0</v>
      </c>
      <c r="F485" s="8">
        <f t="shared" si="126"/>
        <v>0</v>
      </c>
      <c r="G485" s="8">
        <f t="shared" ref="G485:M485" si="128">SUM(G486:G489)</f>
        <v>0</v>
      </c>
      <c r="H485" s="8">
        <f t="shared" si="128"/>
        <v>0</v>
      </c>
      <c r="I485" s="8">
        <f t="shared" si="128"/>
        <v>0</v>
      </c>
      <c r="J485" s="8">
        <f t="shared" si="128"/>
        <v>0</v>
      </c>
      <c r="K485" s="8">
        <f t="shared" si="128"/>
        <v>0</v>
      </c>
      <c r="L485" s="8">
        <f t="shared" si="128"/>
        <v>0</v>
      </c>
      <c r="M485" s="8">
        <f t="shared" si="128"/>
        <v>0</v>
      </c>
      <c r="N485" s="90"/>
      <c r="O485" s="86"/>
    </row>
    <row r="486" spans="1:15" ht="45" x14ac:dyDescent="0.2">
      <c r="A486" s="88"/>
      <c r="B486" s="58"/>
      <c r="C486" s="84"/>
      <c r="D486" s="45" t="s">
        <v>1</v>
      </c>
      <c r="E486" s="8">
        <v>0</v>
      </c>
      <c r="F486" s="8">
        <f t="shared" si="126"/>
        <v>0</v>
      </c>
      <c r="G486" s="7">
        <v>0</v>
      </c>
      <c r="H486" s="7">
        <v>0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90"/>
      <c r="O486" s="86"/>
    </row>
    <row r="487" spans="1:15" ht="45" x14ac:dyDescent="0.2">
      <c r="A487" s="88"/>
      <c r="B487" s="58"/>
      <c r="C487" s="84"/>
      <c r="D487" s="45" t="s">
        <v>6</v>
      </c>
      <c r="E487" s="8">
        <v>0</v>
      </c>
      <c r="F487" s="8">
        <f t="shared" si="126"/>
        <v>0</v>
      </c>
      <c r="G487" s="7">
        <v>0</v>
      </c>
      <c r="H487" s="7">
        <v>0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90"/>
      <c r="O487" s="86"/>
    </row>
    <row r="488" spans="1:15" ht="45" x14ac:dyDescent="0.2">
      <c r="A488" s="88"/>
      <c r="B488" s="58"/>
      <c r="C488" s="84"/>
      <c r="D488" s="45" t="s">
        <v>14</v>
      </c>
      <c r="E488" s="8">
        <v>0</v>
      </c>
      <c r="F488" s="8">
        <f t="shared" si="126"/>
        <v>0</v>
      </c>
      <c r="G488" s="7">
        <v>0</v>
      </c>
      <c r="H488" s="7">
        <v>0</v>
      </c>
      <c r="I488" s="7">
        <v>0</v>
      </c>
      <c r="J488" s="7">
        <v>0</v>
      </c>
      <c r="K488" s="7">
        <v>0</v>
      </c>
      <c r="L488" s="7">
        <v>0</v>
      </c>
      <c r="M488" s="7">
        <v>0</v>
      </c>
      <c r="N488" s="90"/>
      <c r="O488" s="86"/>
    </row>
    <row r="489" spans="1:15" ht="30" x14ac:dyDescent="0.2">
      <c r="A489" s="89"/>
      <c r="B489" s="58"/>
      <c r="C489" s="85"/>
      <c r="D489" s="45" t="s">
        <v>20</v>
      </c>
      <c r="E489" s="8">
        <v>0</v>
      </c>
      <c r="F489" s="8">
        <f t="shared" si="126"/>
        <v>0</v>
      </c>
      <c r="G489" s="7">
        <v>0</v>
      </c>
      <c r="H489" s="7">
        <v>0</v>
      </c>
      <c r="I489" s="7">
        <v>0</v>
      </c>
      <c r="J489" s="7">
        <v>0</v>
      </c>
      <c r="K489" s="7">
        <v>0</v>
      </c>
      <c r="L489" s="7">
        <v>0</v>
      </c>
      <c r="M489" s="7">
        <v>0</v>
      </c>
      <c r="N489" s="90"/>
      <c r="O489" s="86"/>
    </row>
    <row r="490" spans="1:15" ht="15.75" x14ac:dyDescent="0.2">
      <c r="A490" s="69" t="s">
        <v>270</v>
      </c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1"/>
    </row>
    <row r="491" spans="1:15" ht="15" x14ac:dyDescent="0.2">
      <c r="A491" s="87" t="s">
        <v>225</v>
      </c>
      <c r="B491" s="58" t="s">
        <v>271</v>
      </c>
      <c r="C491" s="83"/>
      <c r="D491" s="45" t="s">
        <v>2</v>
      </c>
      <c r="E491" s="8">
        <f>SUM(E492:E495)</f>
        <v>0</v>
      </c>
      <c r="F491" s="8">
        <f t="shared" si="126"/>
        <v>3430.19</v>
      </c>
      <c r="G491" s="8">
        <f t="shared" ref="G491:M491" si="129">SUM(G492:G495)</f>
        <v>0</v>
      </c>
      <c r="H491" s="8">
        <f t="shared" si="129"/>
        <v>3430.19</v>
      </c>
      <c r="I491" s="8">
        <f t="shared" si="129"/>
        <v>0</v>
      </c>
      <c r="J491" s="8">
        <f t="shared" si="129"/>
        <v>0</v>
      </c>
      <c r="K491" s="8">
        <f t="shared" si="129"/>
        <v>0</v>
      </c>
      <c r="L491" s="8">
        <f t="shared" si="129"/>
        <v>0</v>
      </c>
      <c r="M491" s="8">
        <f t="shared" si="129"/>
        <v>0</v>
      </c>
      <c r="N491" s="90"/>
      <c r="O491" s="86"/>
    </row>
    <row r="492" spans="1:15" ht="45" x14ac:dyDescent="0.2">
      <c r="A492" s="88"/>
      <c r="B492" s="58"/>
      <c r="C492" s="84"/>
      <c r="D492" s="45" t="s">
        <v>1</v>
      </c>
      <c r="E492" s="8">
        <v>0</v>
      </c>
      <c r="F492" s="8">
        <f t="shared" si="126"/>
        <v>0</v>
      </c>
      <c r="G492" s="7">
        <v>0</v>
      </c>
      <c r="H492" s="7">
        <v>0</v>
      </c>
      <c r="I492" s="7">
        <v>0</v>
      </c>
      <c r="J492" s="7">
        <v>0</v>
      </c>
      <c r="K492" s="7">
        <v>0</v>
      </c>
      <c r="L492" s="7">
        <v>0</v>
      </c>
      <c r="M492" s="7">
        <v>0</v>
      </c>
      <c r="N492" s="90"/>
      <c r="O492" s="86"/>
    </row>
    <row r="493" spans="1:15" ht="45" x14ac:dyDescent="0.2">
      <c r="A493" s="88"/>
      <c r="B493" s="58"/>
      <c r="C493" s="84"/>
      <c r="D493" s="45" t="s">
        <v>6</v>
      </c>
      <c r="E493" s="8">
        <v>0</v>
      </c>
      <c r="F493" s="8">
        <f t="shared" si="126"/>
        <v>0</v>
      </c>
      <c r="G493" s="7">
        <v>0</v>
      </c>
      <c r="H493" s="7">
        <v>0</v>
      </c>
      <c r="I493" s="7">
        <v>0</v>
      </c>
      <c r="J493" s="7">
        <v>0</v>
      </c>
      <c r="K493" s="7">
        <v>0</v>
      </c>
      <c r="L493" s="7">
        <v>0</v>
      </c>
      <c r="M493" s="7">
        <v>0</v>
      </c>
      <c r="N493" s="90"/>
      <c r="O493" s="86"/>
    </row>
    <row r="494" spans="1:15" ht="45" x14ac:dyDescent="0.2">
      <c r="A494" s="88"/>
      <c r="B494" s="58"/>
      <c r="C494" s="84"/>
      <c r="D494" s="45" t="s">
        <v>14</v>
      </c>
      <c r="E494" s="8">
        <v>0</v>
      </c>
      <c r="F494" s="8">
        <f t="shared" si="126"/>
        <v>3430.19</v>
      </c>
      <c r="G494" s="7">
        <v>0</v>
      </c>
      <c r="H494" s="7">
        <v>3430.19</v>
      </c>
      <c r="I494" s="7">
        <v>0</v>
      </c>
      <c r="J494" s="7">
        <v>0</v>
      </c>
      <c r="K494" s="7">
        <v>0</v>
      </c>
      <c r="L494" s="7">
        <v>0</v>
      </c>
      <c r="M494" s="7">
        <v>0</v>
      </c>
      <c r="N494" s="90"/>
      <c r="O494" s="86"/>
    </row>
    <row r="495" spans="1:15" ht="30" x14ac:dyDescent="0.2">
      <c r="A495" s="89"/>
      <c r="B495" s="58"/>
      <c r="C495" s="85"/>
      <c r="D495" s="45" t="s">
        <v>20</v>
      </c>
      <c r="E495" s="8">
        <v>0</v>
      </c>
      <c r="F495" s="8">
        <f t="shared" si="126"/>
        <v>0</v>
      </c>
      <c r="G495" s="7">
        <v>0</v>
      </c>
      <c r="H495" s="7">
        <v>0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90"/>
      <c r="O495" s="86"/>
    </row>
    <row r="496" spans="1:15" ht="15" x14ac:dyDescent="0.2">
      <c r="A496" s="87" t="s">
        <v>226</v>
      </c>
      <c r="B496" s="58" t="s">
        <v>272</v>
      </c>
      <c r="C496" s="83"/>
      <c r="D496" s="45" t="s">
        <v>2</v>
      </c>
      <c r="E496" s="8">
        <f>SUM(E497:E500)</f>
        <v>0</v>
      </c>
      <c r="F496" s="8">
        <f t="shared" si="126"/>
        <v>0</v>
      </c>
      <c r="G496" s="8">
        <f t="shared" ref="G496:M496" si="130">SUM(G497:G500)</f>
        <v>0</v>
      </c>
      <c r="H496" s="8">
        <f t="shared" si="130"/>
        <v>0</v>
      </c>
      <c r="I496" s="8">
        <f t="shared" si="130"/>
        <v>0</v>
      </c>
      <c r="J496" s="8">
        <f t="shared" si="130"/>
        <v>0</v>
      </c>
      <c r="K496" s="8">
        <f t="shared" si="130"/>
        <v>0</v>
      </c>
      <c r="L496" s="8">
        <f t="shared" si="130"/>
        <v>0</v>
      </c>
      <c r="M496" s="8">
        <f t="shared" si="130"/>
        <v>0</v>
      </c>
      <c r="N496" s="90"/>
      <c r="O496" s="86"/>
    </row>
    <row r="497" spans="1:15" ht="45" x14ac:dyDescent="0.2">
      <c r="A497" s="88"/>
      <c r="B497" s="58"/>
      <c r="C497" s="84"/>
      <c r="D497" s="45" t="s">
        <v>1</v>
      </c>
      <c r="E497" s="8">
        <v>0</v>
      </c>
      <c r="F497" s="8">
        <f t="shared" si="126"/>
        <v>0</v>
      </c>
      <c r="G497" s="7">
        <v>0</v>
      </c>
      <c r="H497" s="7">
        <v>0</v>
      </c>
      <c r="I497" s="7">
        <v>0</v>
      </c>
      <c r="J497" s="7">
        <v>0</v>
      </c>
      <c r="K497" s="7">
        <v>0</v>
      </c>
      <c r="L497" s="7">
        <v>0</v>
      </c>
      <c r="M497" s="7">
        <v>0</v>
      </c>
      <c r="N497" s="90"/>
      <c r="O497" s="86"/>
    </row>
    <row r="498" spans="1:15" ht="45" x14ac:dyDescent="0.2">
      <c r="A498" s="88"/>
      <c r="B498" s="58"/>
      <c r="C498" s="84"/>
      <c r="D498" s="45" t="s">
        <v>6</v>
      </c>
      <c r="E498" s="8">
        <v>0</v>
      </c>
      <c r="F498" s="8">
        <f t="shared" si="126"/>
        <v>0</v>
      </c>
      <c r="G498" s="7">
        <v>0</v>
      </c>
      <c r="H498" s="7">
        <v>0</v>
      </c>
      <c r="I498" s="7">
        <v>0</v>
      </c>
      <c r="J498" s="7">
        <v>0</v>
      </c>
      <c r="K498" s="7">
        <v>0</v>
      </c>
      <c r="L498" s="7">
        <v>0</v>
      </c>
      <c r="M498" s="7">
        <v>0</v>
      </c>
      <c r="N498" s="90"/>
      <c r="O498" s="86"/>
    </row>
    <row r="499" spans="1:15" ht="45" x14ac:dyDescent="0.2">
      <c r="A499" s="88"/>
      <c r="B499" s="58"/>
      <c r="C499" s="84"/>
      <c r="D499" s="45" t="s">
        <v>14</v>
      </c>
      <c r="E499" s="8">
        <v>0</v>
      </c>
      <c r="F499" s="8">
        <f t="shared" si="126"/>
        <v>0</v>
      </c>
      <c r="G499" s="7">
        <v>0</v>
      </c>
      <c r="H499" s="7">
        <v>0</v>
      </c>
      <c r="I499" s="7">
        <v>0</v>
      </c>
      <c r="J499" s="7">
        <v>0</v>
      </c>
      <c r="K499" s="7">
        <v>0</v>
      </c>
      <c r="L499" s="7">
        <v>0</v>
      </c>
      <c r="M499" s="7">
        <v>0</v>
      </c>
      <c r="N499" s="90"/>
      <c r="O499" s="86"/>
    </row>
    <row r="500" spans="1:15" ht="30" x14ac:dyDescent="0.2">
      <c r="A500" s="89"/>
      <c r="B500" s="58"/>
      <c r="C500" s="85"/>
      <c r="D500" s="45" t="s">
        <v>20</v>
      </c>
      <c r="E500" s="8">
        <v>0</v>
      </c>
      <c r="F500" s="8">
        <f t="shared" si="126"/>
        <v>0</v>
      </c>
      <c r="G500" s="7">
        <v>0</v>
      </c>
      <c r="H500" s="7">
        <v>0</v>
      </c>
      <c r="I500" s="7">
        <v>0</v>
      </c>
      <c r="J500" s="7">
        <v>0</v>
      </c>
      <c r="K500" s="7">
        <v>0</v>
      </c>
      <c r="L500" s="7">
        <v>0</v>
      </c>
      <c r="M500" s="7">
        <v>0</v>
      </c>
      <c r="N500" s="90"/>
      <c r="O500" s="86"/>
    </row>
    <row r="501" spans="1:15" ht="15" x14ac:dyDescent="0.2">
      <c r="A501" s="87" t="s">
        <v>227</v>
      </c>
      <c r="B501" s="58" t="s">
        <v>273</v>
      </c>
      <c r="C501" s="83"/>
      <c r="D501" s="45" t="s">
        <v>2</v>
      </c>
      <c r="E501" s="8">
        <f>SUM(E502:E505)</f>
        <v>0</v>
      </c>
      <c r="F501" s="8">
        <f t="shared" si="126"/>
        <v>0</v>
      </c>
      <c r="G501" s="8">
        <f t="shared" ref="G501:M501" si="131">SUM(G502:G505)</f>
        <v>0</v>
      </c>
      <c r="H501" s="8">
        <f t="shared" si="131"/>
        <v>0</v>
      </c>
      <c r="I501" s="8">
        <f t="shared" si="131"/>
        <v>0</v>
      </c>
      <c r="J501" s="8">
        <f t="shared" si="131"/>
        <v>0</v>
      </c>
      <c r="K501" s="8">
        <f t="shared" si="131"/>
        <v>0</v>
      </c>
      <c r="L501" s="8">
        <f t="shared" si="131"/>
        <v>0</v>
      </c>
      <c r="M501" s="8">
        <f t="shared" si="131"/>
        <v>0</v>
      </c>
      <c r="N501" s="90"/>
      <c r="O501" s="86"/>
    </row>
    <row r="502" spans="1:15" ht="45" x14ac:dyDescent="0.2">
      <c r="A502" s="88"/>
      <c r="B502" s="58"/>
      <c r="C502" s="84"/>
      <c r="D502" s="45" t="s">
        <v>1</v>
      </c>
      <c r="E502" s="8">
        <v>0</v>
      </c>
      <c r="F502" s="8">
        <f t="shared" si="126"/>
        <v>0</v>
      </c>
      <c r="G502" s="7">
        <v>0</v>
      </c>
      <c r="H502" s="7">
        <v>0</v>
      </c>
      <c r="I502" s="7">
        <v>0</v>
      </c>
      <c r="J502" s="7">
        <v>0</v>
      </c>
      <c r="K502" s="7">
        <v>0</v>
      </c>
      <c r="L502" s="7">
        <v>0</v>
      </c>
      <c r="M502" s="7">
        <v>0</v>
      </c>
      <c r="N502" s="90"/>
      <c r="O502" s="86"/>
    </row>
    <row r="503" spans="1:15" ht="45" x14ac:dyDescent="0.2">
      <c r="A503" s="88"/>
      <c r="B503" s="58"/>
      <c r="C503" s="84"/>
      <c r="D503" s="45" t="s">
        <v>6</v>
      </c>
      <c r="E503" s="8">
        <v>0</v>
      </c>
      <c r="F503" s="8">
        <f t="shared" si="126"/>
        <v>0</v>
      </c>
      <c r="G503" s="7">
        <v>0</v>
      </c>
      <c r="H503" s="7">
        <v>0</v>
      </c>
      <c r="I503" s="7">
        <v>0</v>
      </c>
      <c r="J503" s="7">
        <v>0</v>
      </c>
      <c r="K503" s="7">
        <v>0</v>
      </c>
      <c r="L503" s="7">
        <v>0</v>
      </c>
      <c r="M503" s="7">
        <v>0</v>
      </c>
      <c r="N503" s="90"/>
      <c r="O503" s="86"/>
    </row>
    <row r="504" spans="1:15" ht="45" x14ac:dyDescent="0.2">
      <c r="A504" s="88"/>
      <c r="B504" s="58"/>
      <c r="C504" s="84"/>
      <c r="D504" s="45" t="s">
        <v>14</v>
      </c>
      <c r="E504" s="8">
        <v>0</v>
      </c>
      <c r="F504" s="8">
        <f t="shared" si="126"/>
        <v>0</v>
      </c>
      <c r="G504" s="7">
        <v>0</v>
      </c>
      <c r="H504" s="7">
        <v>0</v>
      </c>
      <c r="I504" s="7">
        <v>0</v>
      </c>
      <c r="J504" s="7">
        <v>0</v>
      </c>
      <c r="K504" s="7">
        <v>0</v>
      </c>
      <c r="L504" s="7">
        <v>0</v>
      </c>
      <c r="M504" s="7">
        <v>0</v>
      </c>
      <c r="N504" s="90"/>
      <c r="O504" s="86"/>
    </row>
    <row r="505" spans="1:15" ht="30" x14ac:dyDescent="0.2">
      <c r="A505" s="89"/>
      <c r="B505" s="58"/>
      <c r="C505" s="85"/>
      <c r="D505" s="45" t="s">
        <v>20</v>
      </c>
      <c r="E505" s="8">
        <v>0</v>
      </c>
      <c r="F505" s="8">
        <f t="shared" si="126"/>
        <v>0</v>
      </c>
      <c r="G505" s="7">
        <v>0</v>
      </c>
      <c r="H505" s="7">
        <v>0</v>
      </c>
      <c r="I505" s="7">
        <v>0</v>
      </c>
      <c r="J505" s="7">
        <v>0</v>
      </c>
      <c r="K505" s="7">
        <v>0</v>
      </c>
      <c r="L505" s="7">
        <v>0</v>
      </c>
      <c r="M505" s="7">
        <v>0</v>
      </c>
      <c r="N505" s="90"/>
      <c r="O505" s="86"/>
    </row>
    <row r="506" spans="1:15" ht="15.75" x14ac:dyDescent="0.2">
      <c r="A506" s="69" t="s">
        <v>274</v>
      </c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1"/>
    </row>
    <row r="507" spans="1:15" ht="15" x14ac:dyDescent="0.2">
      <c r="A507" s="87" t="s">
        <v>228</v>
      </c>
      <c r="B507" s="58" t="s">
        <v>275</v>
      </c>
      <c r="C507" s="83"/>
      <c r="D507" s="45" t="s">
        <v>2</v>
      </c>
      <c r="E507" s="8">
        <f>SUM(E508:E511)</f>
        <v>0</v>
      </c>
      <c r="F507" s="8">
        <f t="shared" si="126"/>
        <v>0</v>
      </c>
      <c r="G507" s="8">
        <f t="shared" ref="G507:M507" si="132">SUM(G508:G511)</f>
        <v>0</v>
      </c>
      <c r="H507" s="8">
        <f t="shared" si="132"/>
        <v>0</v>
      </c>
      <c r="I507" s="8">
        <f t="shared" si="132"/>
        <v>0</v>
      </c>
      <c r="J507" s="8">
        <f t="shared" si="132"/>
        <v>0</v>
      </c>
      <c r="K507" s="8">
        <f t="shared" si="132"/>
        <v>0</v>
      </c>
      <c r="L507" s="8">
        <f t="shared" si="132"/>
        <v>0</v>
      </c>
      <c r="M507" s="8">
        <f t="shared" si="132"/>
        <v>0</v>
      </c>
      <c r="N507" s="90"/>
      <c r="O507" s="86"/>
    </row>
    <row r="508" spans="1:15" ht="45" x14ac:dyDescent="0.2">
      <c r="A508" s="88"/>
      <c r="B508" s="58"/>
      <c r="C508" s="84"/>
      <c r="D508" s="45" t="s">
        <v>1</v>
      </c>
      <c r="E508" s="8">
        <v>0</v>
      </c>
      <c r="F508" s="8">
        <f t="shared" si="126"/>
        <v>0</v>
      </c>
      <c r="G508" s="7">
        <v>0</v>
      </c>
      <c r="H508" s="7">
        <v>0</v>
      </c>
      <c r="I508" s="7">
        <v>0</v>
      </c>
      <c r="J508" s="7">
        <v>0</v>
      </c>
      <c r="K508" s="7">
        <v>0</v>
      </c>
      <c r="L508" s="7">
        <v>0</v>
      </c>
      <c r="M508" s="7">
        <v>0</v>
      </c>
      <c r="N508" s="90"/>
      <c r="O508" s="86"/>
    </row>
    <row r="509" spans="1:15" ht="45" x14ac:dyDescent="0.2">
      <c r="A509" s="88"/>
      <c r="B509" s="58"/>
      <c r="C509" s="84"/>
      <c r="D509" s="45" t="s">
        <v>6</v>
      </c>
      <c r="E509" s="8">
        <v>0</v>
      </c>
      <c r="F509" s="8">
        <f t="shared" si="126"/>
        <v>0</v>
      </c>
      <c r="G509" s="7">
        <v>0</v>
      </c>
      <c r="H509" s="7">
        <v>0</v>
      </c>
      <c r="I509" s="7">
        <v>0</v>
      </c>
      <c r="J509" s="7">
        <v>0</v>
      </c>
      <c r="K509" s="7">
        <v>0</v>
      </c>
      <c r="L509" s="7">
        <v>0</v>
      </c>
      <c r="M509" s="7">
        <v>0</v>
      </c>
      <c r="N509" s="90"/>
      <c r="O509" s="86"/>
    </row>
    <row r="510" spans="1:15" ht="45" x14ac:dyDescent="0.2">
      <c r="A510" s="88"/>
      <c r="B510" s="58"/>
      <c r="C510" s="84"/>
      <c r="D510" s="45" t="s">
        <v>14</v>
      </c>
      <c r="E510" s="8">
        <v>0</v>
      </c>
      <c r="F510" s="8">
        <f t="shared" si="126"/>
        <v>0</v>
      </c>
      <c r="G510" s="7">
        <v>0</v>
      </c>
      <c r="H510" s="7">
        <v>0</v>
      </c>
      <c r="I510" s="7">
        <v>0</v>
      </c>
      <c r="J510" s="7">
        <v>0</v>
      </c>
      <c r="K510" s="7">
        <v>0</v>
      </c>
      <c r="L510" s="7">
        <v>0</v>
      </c>
      <c r="M510" s="7">
        <v>0</v>
      </c>
      <c r="N510" s="90"/>
      <c r="O510" s="86"/>
    </row>
    <row r="511" spans="1:15" ht="30" x14ac:dyDescent="0.2">
      <c r="A511" s="89"/>
      <c r="B511" s="58"/>
      <c r="C511" s="85"/>
      <c r="D511" s="45" t="s">
        <v>20</v>
      </c>
      <c r="E511" s="8">
        <v>0</v>
      </c>
      <c r="F511" s="8">
        <f t="shared" si="126"/>
        <v>0</v>
      </c>
      <c r="G511" s="7">
        <v>0</v>
      </c>
      <c r="H511" s="7">
        <v>0</v>
      </c>
      <c r="I511" s="7">
        <v>0</v>
      </c>
      <c r="J511" s="7">
        <v>0</v>
      </c>
      <c r="K511" s="7">
        <v>0</v>
      </c>
      <c r="L511" s="7">
        <v>0</v>
      </c>
      <c r="M511" s="7">
        <v>0</v>
      </c>
      <c r="N511" s="90"/>
      <c r="O511" s="86"/>
    </row>
    <row r="512" spans="1:15" ht="15" x14ac:dyDescent="0.2">
      <c r="A512" s="87" t="s">
        <v>229</v>
      </c>
      <c r="B512" s="58" t="s">
        <v>276</v>
      </c>
      <c r="C512" s="83"/>
      <c r="D512" s="45" t="s">
        <v>2</v>
      </c>
      <c r="E512" s="8">
        <f>SUM(E513:E516)</f>
        <v>0</v>
      </c>
      <c r="F512" s="8">
        <f t="shared" si="126"/>
        <v>0</v>
      </c>
      <c r="G512" s="8">
        <f t="shared" ref="G512:M512" si="133">SUM(G513:G516)</f>
        <v>0</v>
      </c>
      <c r="H512" s="8">
        <f t="shared" si="133"/>
        <v>0</v>
      </c>
      <c r="I512" s="8">
        <f t="shared" si="133"/>
        <v>0</v>
      </c>
      <c r="J512" s="8">
        <f t="shared" si="133"/>
        <v>0</v>
      </c>
      <c r="K512" s="8">
        <f t="shared" si="133"/>
        <v>0</v>
      </c>
      <c r="L512" s="8">
        <f t="shared" si="133"/>
        <v>0</v>
      </c>
      <c r="M512" s="8">
        <f t="shared" si="133"/>
        <v>0</v>
      </c>
      <c r="N512" s="90"/>
      <c r="O512" s="86"/>
    </row>
    <row r="513" spans="1:15" ht="45" x14ac:dyDescent="0.2">
      <c r="A513" s="88"/>
      <c r="B513" s="58"/>
      <c r="C513" s="84"/>
      <c r="D513" s="45" t="s">
        <v>1</v>
      </c>
      <c r="E513" s="8">
        <v>0</v>
      </c>
      <c r="F513" s="8">
        <f t="shared" si="126"/>
        <v>0</v>
      </c>
      <c r="G513" s="7">
        <v>0</v>
      </c>
      <c r="H513" s="7">
        <v>0</v>
      </c>
      <c r="I513" s="7">
        <v>0</v>
      </c>
      <c r="J513" s="7">
        <v>0</v>
      </c>
      <c r="K513" s="7">
        <v>0</v>
      </c>
      <c r="L513" s="7">
        <v>0</v>
      </c>
      <c r="M513" s="7">
        <v>0</v>
      </c>
      <c r="N513" s="90"/>
      <c r="O513" s="86"/>
    </row>
    <row r="514" spans="1:15" ht="45" x14ac:dyDescent="0.2">
      <c r="A514" s="88"/>
      <c r="B514" s="58"/>
      <c r="C514" s="84"/>
      <c r="D514" s="45" t="s">
        <v>6</v>
      </c>
      <c r="E514" s="8">
        <v>0</v>
      </c>
      <c r="F514" s="8">
        <f t="shared" si="126"/>
        <v>0</v>
      </c>
      <c r="G514" s="7">
        <v>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90"/>
      <c r="O514" s="86"/>
    </row>
    <row r="515" spans="1:15" ht="45" x14ac:dyDescent="0.2">
      <c r="A515" s="88"/>
      <c r="B515" s="58"/>
      <c r="C515" s="84"/>
      <c r="D515" s="45" t="s">
        <v>14</v>
      </c>
      <c r="E515" s="8">
        <v>0</v>
      </c>
      <c r="F515" s="8">
        <f t="shared" si="126"/>
        <v>0</v>
      </c>
      <c r="G515" s="7">
        <v>0</v>
      </c>
      <c r="H515" s="7">
        <v>0</v>
      </c>
      <c r="I515" s="7">
        <v>0</v>
      </c>
      <c r="J515" s="7">
        <v>0</v>
      </c>
      <c r="K515" s="7">
        <v>0</v>
      </c>
      <c r="L515" s="7">
        <v>0</v>
      </c>
      <c r="M515" s="7">
        <v>0</v>
      </c>
      <c r="N515" s="90"/>
      <c r="O515" s="86"/>
    </row>
    <row r="516" spans="1:15" ht="30" x14ac:dyDescent="0.2">
      <c r="A516" s="89"/>
      <c r="B516" s="58"/>
      <c r="C516" s="85"/>
      <c r="D516" s="45" t="s">
        <v>20</v>
      </c>
      <c r="E516" s="8">
        <v>0</v>
      </c>
      <c r="F516" s="8">
        <f t="shared" si="126"/>
        <v>0</v>
      </c>
      <c r="G516" s="7">
        <v>0</v>
      </c>
      <c r="H516" s="7">
        <v>0</v>
      </c>
      <c r="I516" s="7">
        <v>0</v>
      </c>
      <c r="J516" s="7">
        <v>0</v>
      </c>
      <c r="K516" s="7">
        <v>0</v>
      </c>
      <c r="L516" s="7">
        <v>0</v>
      </c>
      <c r="M516" s="7">
        <v>0</v>
      </c>
      <c r="N516" s="90"/>
      <c r="O516" s="86"/>
    </row>
    <row r="517" spans="1:15" ht="15" x14ac:dyDescent="0.2">
      <c r="A517" s="87" t="s">
        <v>230</v>
      </c>
      <c r="B517" s="58" t="s">
        <v>277</v>
      </c>
      <c r="C517" s="83"/>
      <c r="D517" s="45" t="s">
        <v>2</v>
      </c>
      <c r="E517" s="8">
        <f>SUM(E518:E521)</f>
        <v>0</v>
      </c>
      <c r="F517" s="8">
        <f t="shared" si="126"/>
        <v>0</v>
      </c>
      <c r="G517" s="8">
        <f t="shared" ref="G517:M517" si="134">SUM(G518:G521)</f>
        <v>0</v>
      </c>
      <c r="H517" s="8">
        <f t="shared" si="134"/>
        <v>0</v>
      </c>
      <c r="I517" s="8">
        <f t="shared" si="134"/>
        <v>0</v>
      </c>
      <c r="J517" s="8">
        <f t="shared" si="134"/>
        <v>0</v>
      </c>
      <c r="K517" s="8">
        <f t="shared" si="134"/>
        <v>0</v>
      </c>
      <c r="L517" s="8">
        <f t="shared" si="134"/>
        <v>0</v>
      </c>
      <c r="M517" s="8">
        <f t="shared" si="134"/>
        <v>0</v>
      </c>
      <c r="N517" s="90"/>
      <c r="O517" s="86"/>
    </row>
    <row r="518" spans="1:15" ht="45" x14ac:dyDescent="0.2">
      <c r="A518" s="88"/>
      <c r="B518" s="58"/>
      <c r="C518" s="84"/>
      <c r="D518" s="45" t="s">
        <v>1</v>
      </c>
      <c r="E518" s="8">
        <v>0</v>
      </c>
      <c r="F518" s="8">
        <f t="shared" si="126"/>
        <v>0</v>
      </c>
      <c r="G518" s="7">
        <v>0</v>
      </c>
      <c r="H518" s="7">
        <v>0</v>
      </c>
      <c r="I518" s="7">
        <v>0</v>
      </c>
      <c r="J518" s="7">
        <v>0</v>
      </c>
      <c r="K518" s="7">
        <v>0</v>
      </c>
      <c r="L518" s="7">
        <v>0</v>
      </c>
      <c r="M518" s="7">
        <v>0</v>
      </c>
      <c r="N518" s="90"/>
      <c r="O518" s="86"/>
    </row>
    <row r="519" spans="1:15" ht="45" x14ac:dyDescent="0.2">
      <c r="A519" s="88"/>
      <c r="B519" s="58"/>
      <c r="C519" s="84"/>
      <c r="D519" s="45" t="s">
        <v>6</v>
      </c>
      <c r="E519" s="8">
        <v>0</v>
      </c>
      <c r="F519" s="8">
        <f t="shared" si="126"/>
        <v>0</v>
      </c>
      <c r="G519" s="7">
        <v>0</v>
      </c>
      <c r="H519" s="7">
        <v>0</v>
      </c>
      <c r="I519" s="7">
        <v>0</v>
      </c>
      <c r="J519" s="7">
        <v>0</v>
      </c>
      <c r="K519" s="7">
        <v>0</v>
      </c>
      <c r="L519" s="7">
        <v>0</v>
      </c>
      <c r="M519" s="7">
        <v>0</v>
      </c>
      <c r="N519" s="90"/>
      <c r="O519" s="86"/>
    </row>
    <row r="520" spans="1:15" ht="45" x14ac:dyDescent="0.2">
      <c r="A520" s="88"/>
      <c r="B520" s="58"/>
      <c r="C520" s="84"/>
      <c r="D520" s="45" t="s">
        <v>14</v>
      </c>
      <c r="E520" s="8">
        <v>0</v>
      </c>
      <c r="F520" s="8">
        <f t="shared" si="126"/>
        <v>0</v>
      </c>
      <c r="G520" s="7">
        <v>0</v>
      </c>
      <c r="H520" s="7">
        <v>0</v>
      </c>
      <c r="I520" s="7">
        <v>0</v>
      </c>
      <c r="J520" s="7">
        <v>0</v>
      </c>
      <c r="K520" s="7">
        <v>0</v>
      </c>
      <c r="L520" s="7">
        <v>0</v>
      </c>
      <c r="M520" s="7">
        <v>0</v>
      </c>
      <c r="N520" s="90"/>
      <c r="O520" s="86"/>
    </row>
    <row r="521" spans="1:15" ht="30" x14ac:dyDescent="0.2">
      <c r="A521" s="89"/>
      <c r="B521" s="58"/>
      <c r="C521" s="85"/>
      <c r="D521" s="45" t="s">
        <v>20</v>
      </c>
      <c r="E521" s="8">
        <v>0</v>
      </c>
      <c r="F521" s="8">
        <f t="shared" si="126"/>
        <v>0</v>
      </c>
      <c r="G521" s="7">
        <v>0</v>
      </c>
      <c r="H521" s="7">
        <v>0</v>
      </c>
      <c r="I521" s="7">
        <v>0</v>
      </c>
      <c r="J521" s="7">
        <v>0</v>
      </c>
      <c r="K521" s="7">
        <v>0</v>
      </c>
      <c r="L521" s="7">
        <v>0</v>
      </c>
      <c r="M521" s="7">
        <v>0</v>
      </c>
      <c r="N521" s="90"/>
      <c r="O521" s="86"/>
    </row>
    <row r="522" spans="1:15" ht="15" x14ac:dyDescent="0.2">
      <c r="A522" s="87" t="s">
        <v>231</v>
      </c>
      <c r="B522" s="58" t="s">
        <v>278</v>
      </c>
      <c r="C522" s="83"/>
      <c r="D522" s="45" t="s">
        <v>2</v>
      </c>
      <c r="E522" s="8">
        <f>SUM(E523:E526)</f>
        <v>0</v>
      </c>
      <c r="F522" s="8">
        <f t="shared" si="126"/>
        <v>0</v>
      </c>
      <c r="G522" s="8">
        <f t="shared" ref="G522:M522" si="135">SUM(G523:G526)</f>
        <v>0</v>
      </c>
      <c r="H522" s="8">
        <f t="shared" si="135"/>
        <v>0</v>
      </c>
      <c r="I522" s="8">
        <f t="shared" si="135"/>
        <v>0</v>
      </c>
      <c r="J522" s="8">
        <f t="shared" si="135"/>
        <v>0</v>
      </c>
      <c r="K522" s="8">
        <f t="shared" si="135"/>
        <v>0</v>
      </c>
      <c r="L522" s="8">
        <f t="shared" si="135"/>
        <v>0</v>
      </c>
      <c r="M522" s="8">
        <f t="shared" si="135"/>
        <v>0</v>
      </c>
      <c r="N522" s="90"/>
      <c r="O522" s="86"/>
    </row>
    <row r="523" spans="1:15" ht="45" x14ac:dyDescent="0.2">
      <c r="A523" s="88"/>
      <c r="B523" s="58"/>
      <c r="C523" s="84"/>
      <c r="D523" s="45" t="s">
        <v>1</v>
      </c>
      <c r="E523" s="8">
        <v>0</v>
      </c>
      <c r="F523" s="8">
        <f t="shared" si="126"/>
        <v>0</v>
      </c>
      <c r="G523" s="7">
        <v>0</v>
      </c>
      <c r="H523" s="7">
        <v>0</v>
      </c>
      <c r="I523" s="7">
        <v>0</v>
      </c>
      <c r="J523" s="7">
        <v>0</v>
      </c>
      <c r="K523" s="7">
        <v>0</v>
      </c>
      <c r="L523" s="7">
        <v>0</v>
      </c>
      <c r="M523" s="7">
        <v>0</v>
      </c>
      <c r="N523" s="90"/>
      <c r="O523" s="86"/>
    </row>
    <row r="524" spans="1:15" ht="45" x14ac:dyDescent="0.2">
      <c r="A524" s="88"/>
      <c r="B524" s="58"/>
      <c r="C524" s="84"/>
      <c r="D524" s="45" t="s">
        <v>6</v>
      </c>
      <c r="E524" s="8">
        <v>0</v>
      </c>
      <c r="F524" s="8">
        <f t="shared" si="126"/>
        <v>0</v>
      </c>
      <c r="G524" s="7">
        <v>0</v>
      </c>
      <c r="H524" s="7">
        <v>0</v>
      </c>
      <c r="I524" s="7">
        <v>0</v>
      </c>
      <c r="J524" s="7">
        <v>0</v>
      </c>
      <c r="K524" s="7">
        <v>0</v>
      </c>
      <c r="L524" s="7">
        <v>0</v>
      </c>
      <c r="M524" s="7">
        <v>0</v>
      </c>
      <c r="N524" s="90"/>
      <c r="O524" s="86"/>
    </row>
    <row r="525" spans="1:15" ht="45" x14ac:dyDescent="0.2">
      <c r="A525" s="88"/>
      <c r="B525" s="58"/>
      <c r="C525" s="84"/>
      <c r="D525" s="45" t="s">
        <v>14</v>
      </c>
      <c r="E525" s="8">
        <v>0</v>
      </c>
      <c r="F525" s="8">
        <f t="shared" si="126"/>
        <v>0</v>
      </c>
      <c r="G525" s="7">
        <v>0</v>
      </c>
      <c r="H525" s="7">
        <v>0</v>
      </c>
      <c r="I525" s="7">
        <v>0</v>
      </c>
      <c r="J525" s="7">
        <v>0</v>
      </c>
      <c r="K525" s="7">
        <v>0</v>
      </c>
      <c r="L525" s="7">
        <v>0</v>
      </c>
      <c r="M525" s="7">
        <v>0</v>
      </c>
      <c r="N525" s="90"/>
      <c r="O525" s="86"/>
    </row>
    <row r="526" spans="1:15" ht="30" x14ac:dyDescent="0.2">
      <c r="A526" s="89"/>
      <c r="B526" s="58"/>
      <c r="C526" s="85"/>
      <c r="D526" s="45" t="s">
        <v>20</v>
      </c>
      <c r="E526" s="8">
        <v>0</v>
      </c>
      <c r="F526" s="8">
        <f t="shared" si="126"/>
        <v>0</v>
      </c>
      <c r="G526" s="7">
        <v>0</v>
      </c>
      <c r="H526" s="7">
        <v>0</v>
      </c>
      <c r="I526" s="7">
        <v>0</v>
      </c>
      <c r="J526" s="7">
        <v>0</v>
      </c>
      <c r="K526" s="7">
        <v>0</v>
      </c>
      <c r="L526" s="7">
        <v>0</v>
      </c>
      <c r="M526" s="7">
        <v>0</v>
      </c>
      <c r="N526" s="90"/>
      <c r="O526" s="86"/>
    </row>
    <row r="527" spans="1:15" ht="15" x14ac:dyDescent="0.2">
      <c r="A527" s="87" t="s">
        <v>232</v>
      </c>
      <c r="B527" s="58" t="s">
        <v>279</v>
      </c>
      <c r="C527" s="83"/>
      <c r="D527" s="45" t="s">
        <v>2</v>
      </c>
      <c r="E527" s="8">
        <f>SUM(E528:E531)</f>
        <v>0</v>
      </c>
      <c r="F527" s="8">
        <f t="shared" si="126"/>
        <v>0</v>
      </c>
      <c r="G527" s="8">
        <f t="shared" ref="G527:M527" si="136">SUM(G528:G531)</f>
        <v>0</v>
      </c>
      <c r="H527" s="8">
        <f t="shared" si="136"/>
        <v>0</v>
      </c>
      <c r="I527" s="8">
        <f t="shared" si="136"/>
        <v>0</v>
      </c>
      <c r="J527" s="8">
        <f t="shared" si="136"/>
        <v>0</v>
      </c>
      <c r="K527" s="8">
        <f t="shared" si="136"/>
        <v>0</v>
      </c>
      <c r="L527" s="8">
        <f t="shared" si="136"/>
        <v>0</v>
      </c>
      <c r="M527" s="8">
        <f t="shared" si="136"/>
        <v>0</v>
      </c>
      <c r="N527" s="90"/>
      <c r="O527" s="86"/>
    </row>
    <row r="528" spans="1:15" ht="45" x14ac:dyDescent="0.2">
      <c r="A528" s="88"/>
      <c r="B528" s="58"/>
      <c r="C528" s="84"/>
      <c r="D528" s="45" t="s">
        <v>1</v>
      </c>
      <c r="E528" s="8">
        <v>0</v>
      </c>
      <c r="F528" s="8">
        <f t="shared" si="126"/>
        <v>0</v>
      </c>
      <c r="G528" s="7">
        <v>0</v>
      </c>
      <c r="H528" s="7">
        <v>0</v>
      </c>
      <c r="I528" s="7">
        <v>0</v>
      </c>
      <c r="J528" s="7">
        <v>0</v>
      </c>
      <c r="K528" s="7">
        <v>0</v>
      </c>
      <c r="L528" s="7">
        <v>0</v>
      </c>
      <c r="M528" s="7">
        <v>0</v>
      </c>
      <c r="N528" s="90"/>
      <c r="O528" s="86"/>
    </row>
    <row r="529" spans="1:16" ht="45" x14ac:dyDescent="0.2">
      <c r="A529" s="88"/>
      <c r="B529" s="58"/>
      <c r="C529" s="84"/>
      <c r="D529" s="45" t="s">
        <v>6</v>
      </c>
      <c r="E529" s="8">
        <v>0</v>
      </c>
      <c r="F529" s="8">
        <f t="shared" si="126"/>
        <v>0</v>
      </c>
      <c r="G529" s="7">
        <v>0</v>
      </c>
      <c r="H529" s="7">
        <v>0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90"/>
      <c r="O529" s="86"/>
    </row>
    <row r="530" spans="1:16" ht="45" x14ac:dyDescent="0.2">
      <c r="A530" s="88"/>
      <c r="B530" s="58"/>
      <c r="C530" s="84"/>
      <c r="D530" s="45" t="s">
        <v>14</v>
      </c>
      <c r="E530" s="8">
        <v>0</v>
      </c>
      <c r="F530" s="8">
        <f t="shared" si="126"/>
        <v>0</v>
      </c>
      <c r="G530" s="7">
        <v>0</v>
      </c>
      <c r="H530" s="7">
        <v>0</v>
      </c>
      <c r="I530" s="7">
        <v>0</v>
      </c>
      <c r="J530" s="7">
        <v>0</v>
      </c>
      <c r="K530" s="7">
        <v>0</v>
      </c>
      <c r="L530" s="7">
        <v>0</v>
      </c>
      <c r="M530" s="7">
        <v>0</v>
      </c>
      <c r="N530" s="90"/>
      <c r="O530" s="86"/>
    </row>
    <row r="531" spans="1:16" ht="30" x14ac:dyDescent="0.2">
      <c r="A531" s="89"/>
      <c r="B531" s="58"/>
      <c r="C531" s="85"/>
      <c r="D531" s="45" t="s">
        <v>20</v>
      </c>
      <c r="E531" s="8">
        <v>0</v>
      </c>
      <c r="F531" s="8">
        <f t="shared" si="126"/>
        <v>0</v>
      </c>
      <c r="G531" s="7">
        <v>0</v>
      </c>
      <c r="H531" s="7">
        <v>0</v>
      </c>
      <c r="I531" s="7">
        <v>0</v>
      </c>
      <c r="J531" s="7">
        <v>0</v>
      </c>
      <c r="K531" s="7">
        <v>0</v>
      </c>
      <c r="L531" s="7">
        <v>0</v>
      </c>
      <c r="M531" s="7">
        <v>0</v>
      </c>
      <c r="N531" s="90"/>
      <c r="O531" s="86"/>
    </row>
    <row r="532" spans="1:16" ht="15" x14ac:dyDescent="0.2">
      <c r="A532" s="87" t="s">
        <v>233</v>
      </c>
      <c r="B532" s="58" t="s">
        <v>280</v>
      </c>
      <c r="C532" s="83"/>
      <c r="D532" s="45" t="s">
        <v>2</v>
      </c>
      <c r="E532" s="8">
        <f>SUM(E533:E536)</f>
        <v>0</v>
      </c>
      <c r="F532" s="8">
        <f t="shared" ref="F532:F585" si="137">SUM(G532:K532)</f>
        <v>477.35</v>
      </c>
      <c r="G532" s="8">
        <f t="shared" ref="G532:M532" si="138">SUM(G533:G536)</f>
        <v>0</v>
      </c>
      <c r="H532" s="8">
        <f t="shared" si="138"/>
        <v>477.35</v>
      </c>
      <c r="I532" s="8">
        <f t="shared" si="138"/>
        <v>0</v>
      </c>
      <c r="J532" s="8">
        <f t="shared" si="138"/>
        <v>0</v>
      </c>
      <c r="K532" s="8">
        <f t="shared" si="138"/>
        <v>0</v>
      </c>
      <c r="L532" s="8">
        <f t="shared" si="138"/>
        <v>0</v>
      </c>
      <c r="M532" s="8">
        <f t="shared" si="138"/>
        <v>0</v>
      </c>
      <c r="N532" s="90"/>
      <c r="O532" s="86"/>
    </row>
    <row r="533" spans="1:16" ht="45" x14ac:dyDescent="0.2">
      <c r="A533" s="88"/>
      <c r="B533" s="58"/>
      <c r="C533" s="84"/>
      <c r="D533" s="45" t="s">
        <v>1</v>
      </c>
      <c r="E533" s="8">
        <v>0</v>
      </c>
      <c r="F533" s="8">
        <f t="shared" si="137"/>
        <v>0</v>
      </c>
      <c r="G533" s="7">
        <v>0</v>
      </c>
      <c r="H533" s="7">
        <v>0</v>
      </c>
      <c r="I533" s="7">
        <v>0</v>
      </c>
      <c r="J533" s="7">
        <v>0</v>
      </c>
      <c r="K533" s="7">
        <v>0</v>
      </c>
      <c r="L533" s="7">
        <v>0</v>
      </c>
      <c r="M533" s="7">
        <v>0</v>
      </c>
      <c r="N533" s="90"/>
      <c r="O533" s="86"/>
    </row>
    <row r="534" spans="1:16" ht="45" x14ac:dyDescent="0.2">
      <c r="A534" s="88"/>
      <c r="B534" s="58"/>
      <c r="C534" s="84"/>
      <c r="D534" s="45" t="s">
        <v>6</v>
      </c>
      <c r="E534" s="8">
        <v>0</v>
      </c>
      <c r="F534" s="8">
        <f t="shared" si="137"/>
        <v>0</v>
      </c>
      <c r="G534" s="7">
        <v>0</v>
      </c>
      <c r="H534" s="7">
        <v>0</v>
      </c>
      <c r="I534" s="7">
        <v>0</v>
      </c>
      <c r="J534" s="7">
        <v>0</v>
      </c>
      <c r="K534" s="7">
        <v>0</v>
      </c>
      <c r="L534" s="7">
        <v>0</v>
      </c>
      <c r="M534" s="7">
        <v>0</v>
      </c>
      <c r="N534" s="90"/>
      <c r="O534" s="86"/>
    </row>
    <row r="535" spans="1:16" ht="45" x14ac:dyDescent="0.2">
      <c r="A535" s="88"/>
      <c r="B535" s="58"/>
      <c r="C535" s="84"/>
      <c r="D535" s="45" t="s">
        <v>14</v>
      </c>
      <c r="E535" s="8">
        <v>0</v>
      </c>
      <c r="F535" s="8">
        <f t="shared" si="137"/>
        <v>477.35</v>
      </c>
      <c r="G535" s="7">
        <v>0</v>
      </c>
      <c r="H535" s="7">
        <v>477.35</v>
      </c>
      <c r="I535" s="7">
        <v>0</v>
      </c>
      <c r="J535" s="7">
        <v>0</v>
      </c>
      <c r="K535" s="7">
        <v>0</v>
      </c>
      <c r="L535" s="7">
        <v>0</v>
      </c>
      <c r="M535" s="7">
        <v>0</v>
      </c>
      <c r="N535" s="90"/>
      <c r="O535" s="86"/>
      <c r="P535" s="42" t="s">
        <v>391</v>
      </c>
    </row>
    <row r="536" spans="1:16" ht="30" x14ac:dyDescent="0.2">
      <c r="A536" s="89"/>
      <c r="B536" s="58"/>
      <c r="C536" s="85"/>
      <c r="D536" s="45" t="s">
        <v>20</v>
      </c>
      <c r="E536" s="8">
        <v>0</v>
      </c>
      <c r="F536" s="8">
        <f t="shared" si="137"/>
        <v>0</v>
      </c>
      <c r="G536" s="7">
        <v>0</v>
      </c>
      <c r="H536" s="7">
        <v>0</v>
      </c>
      <c r="I536" s="7">
        <v>0</v>
      </c>
      <c r="J536" s="7">
        <v>0</v>
      </c>
      <c r="K536" s="7">
        <v>0</v>
      </c>
      <c r="L536" s="7">
        <v>0</v>
      </c>
      <c r="M536" s="7">
        <v>0</v>
      </c>
      <c r="N536" s="90"/>
      <c r="O536" s="86"/>
    </row>
    <row r="537" spans="1:16" ht="15" x14ac:dyDescent="0.2">
      <c r="A537" s="87" t="s">
        <v>234</v>
      </c>
      <c r="B537" s="58" t="s">
        <v>281</v>
      </c>
      <c r="C537" s="83"/>
      <c r="D537" s="45" t="s">
        <v>2</v>
      </c>
      <c r="E537" s="8">
        <f>SUM(E538:E541)</f>
        <v>0</v>
      </c>
      <c r="F537" s="8">
        <f t="shared" si="137"/>
        <v>1105.79</v>
      </c>
      <c r="G537" s="8">
        <f t="shared" ref="G537:M537" si="139">SUM(G538:G541)</f>
        <v>0</v>
      </c>
      <c r="H537" s="8">
        <f t="shared" si="139"/>
        <v>1105.79</v>
      </c>
      <c r="I537" s="8">
        <f t="shared" si="139"/>
        <v>0</v>
      </c>
      <c r="J537" s="8">
        <f t="shared" si="139"/>
        <v>0</v>
      </c>
      <c r="K537" s="8">
        <f t="shared" si="139"/>
        <v>0</v>
      </c>
      <c r="L537" s="8">
        <f t="shared" si="139"/>
        <v>0</v>
      </c>
      <c r="M537" s="8">
        <f t="shared" si="139"/>
        <v>0</v>
      </c>
      <c r="N537" s="90"/>
      <c r="O537" s="86"/>
    </row>
    <row r="538" spans="1:16" ht="45" x14ac:dyDescent="0.2">
      <c r="A538" s="88"/>
      <c r="B538" s="58"/>
      <c r="C538" s="84"/>
      <c r="D538" s="45" t="s">
        <v>1</v>
      </c>
      <c r="E538" s="8">
        <v>0</v>
      </c>
      <c r="F538" s="8">
        <f t="shared" si="137"/>
        <v>0</v>
      </c>
      <c r="G538" s="7">
        <v>0</v>
      </c>
      <c r="H538" s="7">
        <v>0</v>
      </c>
      <c r="I538" s="7">
        <v>0</v>
      </c>
      <c r="J538" s="7">
        <v>0</v>
      </c>
      <c r="K538" s="7">
        <v>0</v>
      </c>
      <c r="L538" s="7">
        <v>0</v>
      </c>
      <c r="M538" s="7">
        <v>0</v>
      </c>
      <c r="N538" s="90"/>
      <c r="O538" s="86"/>
    </row>
    <row r="539" spans="1:16" ht="45" x14ac:dyDescent="0.2">
      <c r="A539" s="88"/>
      <c r="B539" s="58"/>
      <c r="C539" s="84"/>
      <c r="D539" s="45" t="s">
        <v>6</v>
      </c>
      <c r="E539" s="8">
        <v>0</v>
      </c>
      <c r="F539" s="8">
        <f t="shared" si="137"/>
        <v>0</v>
      </c>
      <c r="G539" s="7">
        <v>0</v>
      </c>
      <c r="H539" s="7">
        <v>0</v>
      </c>
      <c r="I539" s="7">
        <v>0</v>
      </c>
      <c r="J539" s="7">
        <v>0</v>
      </c>
      <c r="K539" s="7">
        <v>0</v>
      </c>
      <c r="L539" s="7">
        <v>0</v>
      </c>
      <c r="M539" s="7">
        <v>0</v>
      </c>
      <c r="N539" s="90"/>
      <c r="O539" s="86"/>
    </row>
    <row r="540" spans="1:16" ht="45" x14ac:dyDescent="0.2">
      <c r="A540" s="88"/>
      <c r="B540" s="58"/>
      <c r="C540" s="84"/>
      <c r="D540" s="45" t="s">
        <v>14</v>
      </c>
      <c r="E540" s="8">
        <v>0</v>
      </c>
      <c r="F540" s="8">
        <f t="shared" si="137"/>
        <v>1105.79</v>
      </c>
      <c r="G540" s="7">
        <v>0</v>
      </c>
      <c r="H540" s="7">
        <v>1105.79</v>
      </c>
      <c r="I540" s="7">
        <v>0</v>
      </c>
      <c r="J540" s="7">
        <v>0</v>
      </c>
      <c r="K540" s="7">
        <v>0</v>
      </c>
      <c r="L540" s="7">
        <v>0</v>
      </c>
      <c r="M540" s="7">
        <v>0</v>
      </c>
      <c r="N540" s="90"/>
      <c r="O540" s="86"/>
      <c r="P540" s="42" t="s">
        <v>391</v>
      </c>
    </row>
    <row r="541" spans="1:16" ht="30" x14ac:dyDescent="0.2">
      <c r="A541" s="89"/>
      <c r="B541" s="58"/>
      <c r="C541" s="85"/>
      <c r="D541" s="45" t="s">
        <v>20</v>
      </c>
      <c r="E541" s="8">
        <v>0</v>
      </c>
      <c r="F541" s="8">
        <f t="shared" si="137"/>
        <v>0</v>
      </c>
      <c r="G541" s="7">
        <v>0</v>
      </c>
      <c r="H541" s="7">
        <v>0</v>
      </c>
      <c r="I541" s="7">
        <v>0</v>
      </c>
      <c r="J541" s="7">
        <v>0</v>
      </c>
      <c r="K541" s="7">
        <v>0</v>
      </c>
      <c r="L541" s="7">
        <v>0</v>
      </c>
      <c r="M541" s="7">
        <v>0</v>
      </c>
      <c r="N541" s="90"/>
      <c r="O541" s="86"/>
    </row>
    <row r="542" spans="1:16" ht="15.75" x14ac:dyDescent="0.2">
      <c r="A542" s="69" t="s">
        <v>282</v>
      </c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1"/>
    </row>
    <row r="543" spans="1:16" ht="15" x14ac:dyDescent="0.2">
      <c r="A543" s="87" t="s">
        <v>235</v>
      </c>
      <c r="B543" s="58" t="s">
        <v>372</v>
      </c>
      <c r="C543" s="83"/>
      <c r="D543" s="45" t="s">
        <v>2</v>
      </c>
      <c r="E543" s="8">
        <f>SUM(E544:E547)</f>
        <v>0</v>
      </c>
      <c r="F543" s="8">
        <f t="shared" si="137"/>
        <v>2079.35</v>
      </c>
      <c r="G543" s="8">
        <f t="shared" ref="G543:M543" si="140">SUM(G544:G547)</f>
        <v>0</v>
      </c>
      <c r="H543" s="8">
        <f t="shared" si="140"/>
        <v>2079.35</v>
      </c>
      <c r="I543" s="8">
        <f t="shared" si="140"/>
        <v>0</v>
      </c>
      <c r="J543" s="8">
        <f t="shared" si="140"/>
        <v>0</v>
      </c>
      <c r="K543" s="8">
        <f t="shared" si="140"/>
        <v>0</v>
      </c>
      <c r="L543" s="8">
        <f t="shared" si="140"/>
        <v>0</v>
      </c>
      <c r="M543" s="8">
        <f t="shared" si="140"/>
        <v>0</v>
      </c>
      <c r="N543" s="90"/>
      <c r="O543" s="86"/>
    </row>
    <row r="544" spans="1:16" ht="45" x14ac:dyDescent="0.2">
      <c r="A544" s="88"/>
      <c r="B544" s="58"/>
      <c r="C544" s="84"/>
      <c r="D544" s="45" t="s">
        <v>1</v>
      </c>
      <c r="E544" s="8">
        <v>0</v>
      </c>
      <c r="F544" s="8">
        <f t="shared" si="137"/>
        <v>0</v>
      </c>
      <c r="G544" s="7">
        <v>0</v>
      </c>
      <c r="H544" s="7">
        <v>0</v>
      </c>
      <c r="I544" s="7">
        <v>0</v>
      </c>
      <c r="J544" s="7">
        <v>0</v>
      </c>
      <c r="K544" s="7">
        <v>0</v>
      </c>
      <c r="L544" s="7">
        <v>0</v>
      </c>
      <c r="M544" s="7">
        <v>0</v>
      </c>
      <c r="N544" s="90"/>
      <c r="O544" s="86"/>
    </row>
    <row r="545" spans="1:15" ht="45" x14ac:dyDescent="0.2">
      <c r="A545" s="88"/>
      <c r="B545" s="58"/>
      <c r="C545" s="84"/>
      <c r="D545" s="45" t="s">
        <v>6</v>
      </c>
      <c r="E545" s="8">
        <v>0</v>
      </c>
      <c r="F545" s="8">
        <f t="shared" si="137"/>
        <v>0</v>
      </c>
      <c r="G545" s="7">
        <v>0</v>
      </c>
      <c r="H545" s="7">
        <v>0</v>
      </c>
      <c r="I545" s="7">
        <v>0</v>
      </c>
      <c r="J545" s="7">
        <v>0</v>
      </c>
      <c r="K545" s="7">
        <v>0</v>
      </c>
      <c r="L545" s="7">
        <v>0</v>
      </c>
      <c r="M545" s="7">
        <v>0</v>
      </c>
      <c r="N545" s="90"/>
      <c r="O545" s="86"/>
    </row>
    <row r="546" spans="1:15" ht="45" x14ac:dyDescent="0.2">
      <c r="A546" s="88"/>
      <c r="B546" s="58"/>
      <c r="C546" s="84"/>
      <c r="D546" s="45" t="s">
        <v>14</v>
      </c>
      <c r="E546" s="8">
        <v>0</v>
      </c>
      <c r="F546" s="8">
        <f t="shared" si="137"/>
        <v>2079.35</v>
      </c>
      <c r="G546" s="7">
        <v>0</v>
      </c>
      <c r="H546" s="7">
        <v>2079.35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90"/>
      <c r="O546" s="86"/>
    </row>
    <row r="547" spans="1:15" ht="30" x14ac:dyDescent="0.2">
      <c r="A547" s="89"/>
      <c r="B547" s="58"/>
      <c r="C547" s="85"/>
      <c r="D547" s="45" t="s">
        <v>20</v>
      </c>
      <c r="E547" s="8">
        <v>0</v>
      </c>
      <c r="F547" s="8">
        <f t="shared" si="137"/>
        <v>0</v>
      </c>
      <c r="G547" s="7">
        <v>0</v>
      </c>
      <c r="H547" s="7">
        <v>0</v>
      </c>
      <c r="I547" s="7">
        <v>0</v>
      </c>
      <c r="J547" s="7">
        <v>0</v>
      </c>
      <c r="K547" s="7">
        <v>0</v>
      </c>
      <c r="L547" s="7">
        <v>0</v>
      </c>
      <c r="M547" s="7">
        <v>0</v>
      </c>
      <c r="N547" s="90"/>
      <c r="O547" s="86"/>
    </row>
    <row r="548" spans="1:15" ht="15" x14ac:dyDescent="0.2">
      <c r="A548" s="87" t="s">
        <v>236</v>
      </c>
      <c r="B548" s="58" t="s">
        <v>375</v>
      </c>
      <c r="C548" s="83"/>
      <c r="D548" s="45" t="s">
        <v>2</v>
      </c>
      <c r="E548" s="8">
        <f>SUM(E549:E552)</f>
        <v>0</v>
      </c>
      <c r="F548" s="8">
        <f t="shared" si="137"/>
        <v>4724.3999999999996</v>
      </c>
      <c r="G548" s="8">
        <f t="shared" ref="G548:M548" si="141">SUM(G549:G552)</f>
        <v>0</v>
      </c>
      <c r="H548" s="8">
        <f t="shared" si="141"/>
        <v>4724.3999999999996</v>
      </c>
      <c r="I548" s="8">
        <f t="shared" si="141"/>
        <v>0</v>
      </c>
      <c r="J548" s="8">
        <f t="shared" si="141"/>
        <v>0</v>
      </c>
      <c r="K548" s="8">
        <f t="shared" si="141"/>
        <v>0</v>
      </c>
      <c r="L548" s="8">
        <f t="shared" si="141"/>
        <v>0</v>
      </c>
      <c r="M548" s="8">
        <f t="shared" si="141"/>
        <v>0</v>
      </c>
      <c r="N548" s="90"/>
      <c r="O548" s="86"/>
    </row>
    <row r="549" spans="1:15" ht="45" x14ac:dyDescent="0.2">
      <c r="A549" s="88"/>
      <c r="B549" s="58"/>
      <c r="C549" s="84"/>
      <c r="D549" s="45" t="s">
        <v>1</v>
      </c>
      <c r="E549" s="8">
        <v>0</v>
      </c>
      <c r="F549" s="8">
        <f t="shared" si="137"/>
        <v>0</v>
      </c>
      <c r="G549" s="7">
        <v>0</v>
      </c>
      <c r="H549" s="7">
        <v>0</v>
      </c>
      <c r="I549" s="7">
        <v>0</v>
      </c>
      <c r="J549" s="7">
        <v>0</v>
      </c>
      <c r="K549" s="7">
        <v>0</v>
      </c>
      <c r="L549" s="7">
        <v>0</v>
      </c>
      <c r="M549" s="7">
        <v>0</v>
      </c>
      <c r="N549" s="90"/>
      <c r="O549" s="86"/>
    </row>
    <row r="550" spans="1:15" ht="45" x14ac:dyDescent="0.2">
      <c r="A550" s="88"/>
      <c r="B550" s="58"/>
      <c r="C550" s="84"/>
      <c r="D550" s="45" t="s">
        <v>6</v>
      </c>
      <c r="E550" s="8">
        <v>0</v>
      </c>
      <c r="F550" s="8">
        <f t="shared" si="137"/>
        <v>0</v>
      </c>
      <c r="G550" s="7">
        <v>0</v>
      </c>
      <c r="H550" s="7">
        <v>0</v>
      </c>
      <c r="I550" s="7">
        <v>0</v>
      </c>
      <c r="J550" s="7">
        <v>0</v>
      </c>
      <c r="K550" s="7">
        <v>0</v>
      </c>
      <c r="L550" s="7">
        <v>0</v>
      </c>
      <c r="M550" s="7">
        <v>0</v>
      </c>
      <c r="N550" s="90"/>
      <c r="O550" s="86"/>
    </row>
    <row r="551" spans="1:15" ht="45" x14ac:dyDescent="0.2">
      <c r="A551" s="88"/>
      <c r="B551" s="58"/>
      <c r="C551" s="84"/>
      <c r="D551" s="45" t="s">
        <v>14</v>
      </c>
      <c r="E551" s="8">
        <v>0</v>
      </c>
      <c r="F551" s="8">
        <f t="shared" si="137"/>
        <v>4724.3999999999996</v>
      </c>
      <c r="G551" s="7">
        <v>0</v>
      </c>
      <c r="H551" s="7">
        <v>4724.3999999999996</v>
      </c>
      <c r="I551" s="7">
        <v>0</v>
      </c>
      <c r="J551" s="7">
        <v>0</v>
      </c>
      <c r="K551" s="7">
        <v>0</v>
      </c>
      <c r="L551" s="7">
        <v>0</v>
      </c>
      <c r="M551" s="7">
        <v>0</v>
      </c>
      <c r="N551" s="90"/>
      <c r="O551" s="86"/>
    </row>
    <row r="552" spans="1:15" ht="30" x14ac:dyDescent="0.2">
      <c r="A552" s="89"/>
      <c r="B552" s="58"/>
      <c r="C552" s="85"/>
      <c r="D552" s="45" t="s">
        <v>20</v>
      </c>
      <c r="E552" s="8">
        <v>0</v>
      </c>
      <c r="F552" s="8">
        <f t="shared" si="137"/>
        <v>0</v>
      </c>
      <c r="G552" s="7">
        <v>0</v>
      </c>
      <c r="H552" s="7">
        <v>0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  <c r="N552" s="90"/>
      <c r="O552" s="86"/>
    </row>
    <row r="553" spans="1:15" ht="15.75" x14ac:dyDescent="0.2">
      <c r="A553" s="69" t="s">
        <v>285</v>
      </c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71"/>
    </row>
    <row r="554" spans="1:15" ht="15" x14ac:dyDescent="0.2">
      <c r="A554" s="87" t="s">
        <v>237</v>
      </c>
      <c r="B554" s="58" t="s">
        <v>286</v>
      </c>
      <c r="C554" s="83"/>
      <c r="D554" s="45" t="s">
        <v>2</v>
      </c>
      <c r="E554" s="8">
        <f>SUM(E555:E558)</f>
        <v>0</v>
      </c>
      <c r="F554" s="8">
        <f t="shared" si="137"/>
        <v>0</v>
      </c>
      <c r="G554" s="8">
        <f t="shared" ref="G554:M554" si="142">SUM(G555:G558)</f>
        <v>0</v>
      </c>
      <c r="H554" s="8">
        <f t="shared" si="142"/>
        <v>0</v>
      </c>
      <c r="I554" s="8">
        <f t="shared" si="142"/>
        <v>0</v>
      </c>
      <c r="J554" s="8">
        <f t="shared" si="142"/>
        <v>0</v>
      </c>
      <c r="K554" s="8">
        <f t="shared" si="142"/>
        <v>0</v>
      </c>
      <c r="L554" s="8">
        <f t="shared" si="142"/>
        <v>0</v>
      </c>
      <c r="M554" s="8">
        <f t="shared" si="142"/>
        <v>0</v>
      </c>
      <c r="N554" s="90"/>
      <c r="O554" s="86"/>
    </row>
    <row r="555" spans="1:15" ht="45" x14ac:dyDescent="0.2">
      <c r="A555" s="88"/>
      <c r="B555" s="58"/>
      <c r="C555" s="84"/>
      <c r="D555" s="45" t="s">
        <v>1</v>
      </c>
      <c r="E555" s="8">
        <v>0</v>
      </c>
      <c r="F555" s="8">
        <f t="shared" si="137"/>
        <v>0</v>
      </c>
      <c r="G555" s="7">
        <v>0</v>
      </c>
      <c r="H555" s="7">
        <v>0</v>
      </c>
      <c r="I555" s="7">
        <v>0</v>
      </c>
      <c r="J555" s="7">
        <v>0</v>
      </c>
      <c r="K555" s="7">
        <v>0</v>
      </c>
      <c r="L555" s="7">
        <v>0</v>
      </c>
      <c r="M555" s="7">
        <v>0</v>
      </c>
      <c r="N555" s="90"/>
      <c r="O555" s="86"/>
    </row>
    <row r="556" spans="1:15" ht="45" x14ac:dyDescent="0.2">
      <c r="A556" s="88"/>
      <c r="B556" s="58"/>
      <c r="C556" s="84"/>
      <c r="D556" s="45" t="s">
        <v>6</v>
      </c>
      <c r="E556" s="8">
        <v>0</v>
      </c>
      <c r="F556" s="8">
        <f t="shared" si="137"/>
        <v>0</v>
      </c>
      <c r="G556" s="7">
        <v>0</v>
      </c>
      <c r="H556" s="7">
        <v>0</v>
      </c>
      <c r="I556" s="7">
        <v>0</v>
      </c>
      <c r="J556" s="7">
        <v>0</v>
      </c>
      <c r="K556" s="7">
        <v>0</v>
      </c>
      <c r="L556" s="7">
        <v>0</v>
      </c>
      <c r="M556" s="7">
        <v>0</v>
      </c>
      <c r="N556" s="90"/>
      <c r="O556" s="86"/>
    </row>
    <row r="557" spans="1:15" ht="45" x14ac:dyDescent="0.2">
      <c r="A557" s="88"/>
      <c r="B557" s="58"/>
      <c r="C557" s="84"/>
      <c r="D557" s="45" t="s">
        <v>14</v>
      </c>
      <c r="E557" s="8">
        <v>0</v>
      </c>
      <c r="F557" s="8">
        <f t="shared" si="137"/>
        <v>0</v>
      </c>
      <c r="G557" s="7">
        <v>0</v>
      </c>
      <c r="H557" s="7">
        <v>0</v>
      </c>
      <c r="I557" s="7">
        <v>0</v>
      </c>
      <c r="J557" s="7">
        <v>0</v>
      </c>
      <c r="K557" s="7">
        <v>0</v>
      </c>
      <c r="L557" s="7">
        <v>0</v>
      </c>
      <c r="M557" s="7">
        <v>0</v>
      </c>
      <c r="N557" s="90"/>
      <c r="O557" s="86"/>
    </row>
    <row r="558" spans="1:15" ht="30" x14ac:dyDescent="0.2">
      <c r="A558" s="89"/>
      <c r="B558" s="58"/>
      <c r="C558" s="85"/>
      <c r="D558" s="45" t="s">
        <v>20</v>
      </c>
      <c r="E558" s="8">
        <v>0</v>
      </c>
      <c r="F558" s="8">
        <f t="shared" si="137"/>
        <v>0</v>
      </c>
      <c r="G558" s="7">
        <v>0</v>
      </c>
      <c r="H558" s="7">
        <v>0</v>
      </c>
      <c r="I558" s="7">
        <v>0</v>
      </c>
      <c r="J558" s="7">
        <v>0</v>
      </c>
      <c r="K558" s="7">
        <v>0</v>
      </c>
      <c r="L558" s="7">
        <v>0</v>
      </c>
      <c r="M558" s="7">
        <v>0</v>
      </c>
      <c r="N558" s="90"/>
      <c r="O558" s="86"/>
    </row>
    <row r="559" spans="1:15" ht="15" x14ac:dyDescent="0.2">
      <c r="A559" s="87" t="s">
        <v>238</v>
      </c>
      <c r="B559" s="58" t="s">
        <v>287</v>
      </c>
      <c r="C559" s="83"/>
      <c r="D559" s="45" t="s">
        <v>2</v>
      </c>
      <c r="E559" s="8">
        <f>SUM(E560:E563)</f>
        <v>0</v>
      </c>
      <c r="F559" s="8">
        <f t="shared" si="137"/>
        <v>0</v>
      </c>
      <c r="G559" s="8">
        <f t="shared" ref="G559:M559" si="143">SUM(G560:G563)</f>
        <v>0</v>
      </c>
      <c r="H559" s="8">
        <f t="shared" si="143"/>
        <v>0</v>
      </c>
      <c r="I559" s="8">
        <f t="shared" si="143"/>
        <v>0</v>
      </c>
      <c r="J559" s="8">
        <f t="shared" si="143"/>
        <v>0</v>
      </c>
      <c r="K559" s="8">
        <f t="shared" si="143"/>
        <v>0</v>
      </c>
      <c r="L559" s="8">
        <f t="shared" si="143"/>
        <v>0</v>
      </c>
      <c r="M559" s="8">
        <f t="shared" si="143"/>
        <v>0</v>
      </c>
      <c r="N559" s="90"/>
      <c r="O559" s="86"/>
    </row>
    <row r="560" spans="1:15" ht="45" x14ac:dyDescent="0.2">
      <c r="A560" s="88"/>
      <c r="B560" s="58"/>
      <c r="C560" s="84"/>
      <c r="D560" s="45" t="s">
        <v>1</v>
      </c>
      <c r="E560" s="8">
        <v>0</v>
      </c>
      <c r="F560" s="8">
        <f t="shared" si="137"/>
        <v>0</v>
      </c>
      <c r="G560" s="7">
        <v>0</v>
      </c>
      <c r="H560" s="7">
        <v>0</v>
      </c>
      <c r="I560" s="7">
        <v>0</v>
      </c>
      <c r="J560" s="7">
        <v>0</v>
      </c>
      <c r="K560" s="7">
        <v>0</v>
      </c>
      <c r="L560" s="7">
        <v>0</v>
      </c>
      <c r="M560" s="7">
        <v>0</v>
      </c>
      <c r="N560" s="90"/>
      <c r="O560" s="86"/>
    </row>
    <row r="561" spans="1:16" ht="45" x14ac:dyDescent="0.2">
      <c r="A561" s="88"/>
      <c r="B561" s="58"/>
      <c r="C561" s="84"/>
      <c r="D561" s="45" t="s">
        <v>6</v>
      </c>
      <c r="E561" s="8">
        <v>0</v>
      </c>
      <c r="F561" s="8">
        <f t="shared" si="137"/>
        <v>0</v>
      </c>
      <c r="G561" s="7">
        <v>0</v>
      </c>
      <c r="H561" s="7">
        <v>0</v>
      </c>
      <c r="I561" s="7">
        <v>0</v>
      </c>
      <c r="J561" s="7">
        <v>0</v>
      </c>
      <c r="K561" s="7">
        <v>0</v>
      </c>
      <c r="L561" s="7">
        <v>0</v>
      </c>
      <c r="M561" s="7">
        <v>0</v>
      </c>
      <c r="N561" s="90"/>
      <c r="O561" s="86"/>
    </row>
    <row r="562" spans="1:16" ht="45" x14ac:dyDescent="0.2">
      <c r="A562" s="88"/>
      <c r="B562" s="58"/>
      <c r="C562" s="84"/>
      <c r="D562" s="45" t="s">
        <v>14</v>
      </c>
      <c r="E562" s="8">
        <v>0</v>
      </c>
      <c r="F562" s="8">
        <f t="shared" si="137"/>
        <v>0</v>
      </c>
      <c r="G562" s="7">
        <v>0</v>
      </c>
      <c r="H562" s="7">
        <v>0</v>
      </c>
      <c r="I562" s="7">
        <v>0</v>
      </c>
      <c r="J562" s="7">
        <v>0</v>
      </c>
      <c r="K562" s="7">
        <v>0</v>
      </c>
      <c r="L562" s="7">
        <v>0</v>
      </c>
      <c r="M562" s="7">
        <v>0</v>
      </c>
      <c r="N562" s="90"/>
      <c r="O562" s="86"/>
    </row>
    <row r="563" spans="1:16" ht="30" x14ac:dyDescent="0.2">
      <c r="A563" s="89"/>
      <c r="B563" s="58"/>
      <c r="C563" s="85"/>
      <c r="D563" s="45" t="s">
        <v>20</v>
      </c>
      <c r="E563" s="8">
        <v>0</v>
      </c>
      <c r="F563" s="8">
        <f t="shared" si="137"/>
        <v>0</v>
      </c>
      <c r="G563" s="7">
        <v>0</v>
      </c>
      <c r="H563" s="7">
        <v>0</v>
      </c>
      <c r="I563" s="7">
        <v>0</v>
      </c>
      <c r="J563" s="7">
        <v>0</v>
      </c>
      <c r="K563" s="7">
        <v>0</v>
      </c>
      <c r="L563" s="7">
        <v>0</v>
      </c>
      <c r="M563" s="7">
        <v>0</v>
      </c>
      <c r="N563" s="90"/>
      <c r="O563" s="86"/>
    </row>
    <row r="564" spans="1:16" ht="15" x14ac:dyDescent="0.2">
      <c r="A564" s="87" t="s">
        <v>239</v>
      </c>
      <c r="B564" s="58" t="s">
        <v>288</v>
      </c>
      <c r="C564" s="83"/>
      <c r="D564" s="45" t="s">
        <v>2</v>
      </c>
      <c r="E564" s="8">
        <f>SUM(E565:E568)</f>
        <v>0</v>
      </c>
      <c r="F564" s="8">
        <f t="shared" si="137"/>
        <v>3709.93</v>
      </c>
      <c r="G564" s="8">
        <f t="shared" ref="G564:M564" si="144">SUM(G565:G568)</f>
        <v>0</v>
      </c>
      <c r="H564" s="8">
        <f t="shared" si="144"/>
        <v>3709.93</v>
      </c>
      <c r="I564" s="8">
        <f t="shared" si="144"/>
        <v>0</v>
      </c>
      <c r="J564" s="8">
        <f t="shared" si="144"/>
        <v>0</v>
      </c>
      <c r="K564" s="8">
        <f t="shared" si="144"/>
        <v>0</v>
      </c>
      <c r="L564" s="8">
        <f t="shared" si="144"/>
        <v>0</v>
      </c>
      <c r="M564" s="8">
        <f t="shared" si="144"/>
        <v>0</v>
      </c>
      <c r="N564" s="90"/>
      <c r="O564" s="86"/>
    </row>
    <row r="565" spans="1:16" ht="45" x14ac:dyDescent="0.2">
      <c r="A565" s="88"/>
      <c r="B565" s="58"/>
      <c r="C565" s="84"/>
      <c r="D565" s="45" t="s">
        <v>1</v>
      </c>
      <c r="E565" s="8">
        <v>0</v>
      </c>
      <c r="F565" s="8">
        <f t="shared" si="137"/>
        <v>0</v>
      </c>
      <c r="G565" s="7">
        <v>0</v>
      </c>
      <c r="H565" s="7">
        <v>0</v>
      </c>
      <c r="I565" s="7">
        <v>0</v>
      </c>
      <c r="J565" s="7">
        <v>0</v>
      </c>
      <c r="K565" s="7">
        <v>0</v>
      </c>
      <c r="L565" s="7">
        <v>0</v>
      </c>
      <c r="M565" s="7">
        <v>0</v>
      </c>
      <c r="N565" s="90"/>
      <c r="O565" s="86"/>
    </row>
    <row r="566" spans="1:16" ht="45" x14ac:dyDescent="0.2">
      <c r="A566" s="88"/>
      <c r="B566" s="58"/>
      <c r="C566" s="84"/>
      <c r="D566" s="45" t="s">
        <v>6</v>
      </c>
      <c r="E566" s="8">
        <v>0</v>
      </c>
      <c r="F566" s="8">
        <f t="shared" si="137"/>
        <v>0</v>
      </c>
      <c r="G566" s="7">
        <v>0</v>
      </c>
      <c r="H566" s="7">
        <v>0</v>
      </c>
      <c r="I566" s="7">
        <v>0</v>
      </c>
      <c r="J566" s="7">
        <v>0</v>
      </c>
      <c r="K566" s="7">
        <v>0</v>
      </c>
      <c r="L566" s="7">
        <v>0</v>
      </c>
      <c r="M566" s="7">
        <v>0</v>
      </c>
      <c r="N566" s="90"/>
      <c r="O566" s="86"/>
    </row>
    <row r="567" spans="1:16" ht="45" x14ac:dyDescent="0.2">
      <c r="A567" s="88"/>
      <c r="B567" s="58"/>
      <c r="C567" s="84"/>
      <c r="D567" s="45" t="s">
        <v>14</v>
      </c>
      <c r="E567" s="8">
        <v>0</v>
      </c>
      <c r="F567" s="8">
        <f t="shared" si="137"/>
        <v>3709.93</v>
      </c>
      <c r="G567" s="7">
        <v>0</v>
      </c>
      <c r="H567" s="7">
        <v>3709.93</v>
      </c>
      <c r="I567" s="7">
        <v>0</v>
      </c>
      <c r="J567" s="7">
        <v>0</v>
      </c>
      <c r="K567" s="7">
        <v>0</v>
      </c>
      <c r="L567" s="7">
        <v>0</v>
      </c>
      <c r="M567" s="7">
        <v>0</v>
      </c>
      <c r="N567" s="90"/>
      <c r="O567" s="86"/>
    </row>
    <row r="568" spans="1:16" ht="30" x14ac:dyDescent="0.2">
      <c r="A568" s="89"/>
      <c r="B568" s="58"/>
      <c r="C568" s="85"/>
      <c r="D568" s="45" t="s">
        <v>20</v>
      </c>
      <c r="E568" s="8">
        <v>0</v>
      </c>
      <c r="F568" s="8">
        <f t="shared" si="137"/>
        <v>0</v>
      </c>
      <c r="G568" s="7">
        <v>0</v>
      </c>
      <c r="H568" s="7">
        <v>0</v>
      </c>
      <c r="I568" s="7">
        <v>0</v>
      </c>
      <c r="J568" s="7">
        <v>0</v>
      </c>
      <c r="K568" s="7">
        <v>0</v>
      </c>
      <c r="L568" s="7">
        <v>0</v>
      </c>
      <c r="M568" s="7">
        <v>0</v>
      </c>
      <c r="N568" s="90"/>
      <c r="O568" s="86"/>
    </row>
    <row r="569" spans="1:16" ht="15.75" x14ac:dyDescent="0.2">
      <c r="A569" s="69" t="s">
        <v>289</v>
      </c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71"/>
    </row>
    <row r="570" spans="1:16" ht="15" x14ac:dyDescent="0.2">
      <c r="A570" s="87" t="s">
        <v>240</v>
      </c>
      <c r="B570" s="58" t="s">
        <v>349</v>
      </c>
      <c r="C570" s="83"/>
      <c r="D570" s="45" t="s">
        <v>2</v>
      </c>
      <c r="E570" s="8">
        <f>SUM(E571:E574)</f>
        <v>0</v>
      </c>
      <c r="F570" s="8">
        <f t="shared" si="137"/>
        <v>1810.35</v>
      </c>
      <c r="G570" s="8">
        <f t="shared" ref="G570:M570" si="145">SUM(G571:G574)</f>
        <v>0</v>
      </c>
      <c r="H570" s="8">
        <f t="shared" si="145"/>
        <v>1810.35</v>
      </c>
      <c r="I570" s="8">
        <f t="shared" si="145"/>
        <v>0</v>
      </c>
      <c r="J570" s="8">
        <f t="shared" si="145"/>
        <v>0</v>
      </c>
      <c r="K570" s="8">
        <f t="shared" si="145"/>
        <v>0</v>
      </c>
      <c r="L570" s="8">
        <f t="shared" si="145"/>
        <v>0</v>
      </c>
      <c r="M570" s="8">
        <f t="shared" si="145"/>
        <v>0</v>
      </c>
      <c r="N570" s="90"/>
      <c r="O570" s="86"/>
    </row>
    <row r="571" spans="1:16" ht="45" x14ac:dyDescent="0.2">
      <c r="A571" s="88"/>
      <c r="B571" s="58"/>
      <c r="C571" s="84"/>
      <c r="D571" s="45" t="s">
        <v>1</v>
      </c>
      <c r="E571" s="8">
        <v>0</v>
      </c>
      <c r="F571" s="8">
        <f t="shared" si="137"/>
        <v>0</v>
      </c>
      <c r="G571" s="7">
        <v>0</v>
      </c>
      <c r="H571" s="7">
        <v>0</v>
      </c>
      <c r="I571" s="7">
        <v>0</v>
      </c>
      <c r="J571" s="7">
        <v>0</v>
      </c>
      <c r="K571" s="7">
        <v>0</v>
      </c>
      <c r="L571" s="7">
        <v>0</v>
      </c>
      <c r="M571" s="7">
        <v>0</v>
      </c>
      <c r="N571" s="90"/>
      <c r="O571" s="86"/>
    </row>
    <row r="572" spans="1:16" ht="45" x14ac:dyDescent="0.2">
      <c r="A572" s="88"/>
      <c r="B572" s="58"/>
      <c r="C572" s="84"/>
      <c r="D572" s="45" t="s">
        <v>6</v>
      </c>
      <c r="E572" s="8">
        <v>0</v>
      </c>
      <c r="F572" s="8">
        <f t="shared" si="137"/>
        <v>0</v>
      </c>
      <c r="G572" s="7">
        <v>0</v>
      </c>
      <c r="H572" s="7">
        <v>0</v>
      </c>
      <c r="I572" s="7">
        <v>0</v>
      </c>
      <c r="J572" s="7">
        <v>0</v>
      </c>
      <c r="K572" s="7">
        <v>0</v>
      </c>
      <c r="L572" s="7">
        <v>0</v>
      </c>
      <c r="M572" s="7">
        <v>0</v>
      </c>
      <c r="N572" s="90"/>
      <c r="O572" s="86"/>
    </row>
    <row r="573" spans="1:16" ht="45" x14ac:dyDescent="0.2">
      <c r="A573" s="88"/>
      <c r="B573" s="58"/>
      <c r="C573" s="84"/>
      <c r="D573" s="45" t="s">
        <v>14</v>
      </c>
      <c r="E573" s="8">
        <v>0</v>
      </c>
      <c r="F573" s="8">
        <f t="shared" si="137"/>
        <v>1810.35</v>
      </c>
      <c r="G573" s="7">
        <v>0</v>
      </c>
      <c r="H573" s="7">
        <v>1810.35</v>
      </c>
      <c r="I573" s="7">
        <v>0</v>
      </c>
      <c r="J573" s="7">
        <v>0</v>
      </c>
      <c r="K573" s="7">
        <v>0</v>
      </c>
      <c r="L573" s="7">
        <v>0</v>
      </c>
      <c r="M573" s="7">
        <v>0</v>
      </c>
      <c r="N573" s="90"/>
      <c r="O573" s="86"/>
      <c r="P573" s="42" t="s">
        <v>390</v>
      </c>
    </row>
    <row r="574" spans="1:16" ht="30" x14ac:dyDescent="0.2">
      <c r="A574" s="89"/>
      <c r="B574" s="58"/>
      <c r="C574" s="85"/>
      <c r="D574" s="45" t="s">
        <v>20</v>
      </c>
      <c r="E574" s="8">
        <v>0</v>
      </c>
      <c r="F574" s="8">
        <f t="shared" si="137"/>
        <v>0</v>
      </c>
      <c r="G574" s="7">
        <v>0</v>
      </c>
      <c r="H574" s="7">
        <v>0</v>
      </c>
      <c r="I574" s="7">
        <v>0</v>
      </c>
      <c r="J574" s="7">
        <v>0</v>
      </c>
      <c r="K574" s="7">
        <v>0</v>
      </c>
      <c r="L574" s="7">
        <v>0</v>
      </c>
      <c r="M574" s="7">
        <v>0</v>
      </c>
      <c r="N574" s="90"/>
      <c r="O574" s="86"/>
    </row>
    <row r="575" spans="1:16" ht="15.75" x14ac:dyDescent="0.2">
      <c r="A575" s="69" t="s">
        <v>290</v>
      </c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71"/>
    </row>
    <row r="576" spans="1:16" ht="15" x14ac:dyDescent="0.2">
      <c r="A576" s="87" t="s">
        <v>241</v>
      </c>
      <c r="B576" s="58" t="s">
        <v>291</v>
      </c>
      <c r="C576" s="83"/>
      <c r="D576" s="45" t="s">
        <v>2</v>
      </c>
      <c r="E576" s="8">
        <f>SUM(E577:E580)</f>
        <v>0</v>
      </c>
      <c r="F576" s="8">
        <f t="shared" si="137"/>
        <v>1473.46</v>
      </c>
      <c r="G576" s="8">
        <f t="shared" ref="G576:M576" si="146">SUM(G577:G580)</f>
        <v>0</v>
      </c>
      <c r="H576" s="8">
        <f t="shared" si="146"/>
        <v>1473.46</v>
      </c>
      <c r="I576" s="8">
        <f t="shared" si="146"/>
        <v>0</v>
      </c>
      <c r="J576" s="8">
        <f t="shared" si="146"/>
        <v>0</v>
      </c>
      <c r="K576" s="8">
        <f t="shared" si="146"/>
        <v>0</v>
      </c>
      <c r="L576" s="8">
        <f t="shared" si="146"/>
        <v>0</v>
      </c>
      <c r="M576" s="8">
        <f t="shared" si="146"/>
        <v>0</v>
      </c>
      <c r="N576" s="90"/>
      <c r="O576" s="86"/>
    </row>
    <row r="577" spans="1:16" ht="45" x14ac:dyDescent="0.2">
      <c r="A577" s="88"/>
      <c r="B577" s="58"/>
      <c r="C577" s="84"/>
      <c r="D577" s="45" t="s">
        <v>1</v>
      </c>
      <c r="E577" s="8">
        <v>0</v>
      </c>
      <c r="F577" s="8">
        <f t="shared" si="137"/>
        <v>0</v>
      </c>
      <c r="G577" s="7">
        <v>0</v>
      </c>
      <c r="H577" s="7">
        <v>0</v>
      </c>
      <c r="I577" s="7">
        <v>0</v>
      </c>
      <c r="J577" s="7">
        <v>0</v>
      </c>
      <c r="K577" s="7">
        <v>0</v>
      </c>
      <c r="L577" s="7">
        <v>0</v>
      </c>
      <c r="M577" s="7">
        <v>0</v>
      </c>
      <c r="N577" s="90"/>
      <c r="O577" s="86"/>
    </row>
    <row r="578" spans="1:16" ht="45" x14ac:dyDescent="0.2">
      <c r="A578" s="88"/>
      <c r="B578" s="58"/>
      <c r="C578" s="84"/>
      <c r="D578" s="45" t="s">
        <v>6</v>
      </c>
      <c r="E578" s="8">
        <v>0</v>
      </c>
      <c r="F578" s="8">
        <f t="shared" si="137"/>
        <v>0</v>
      </c>
      <c r="G578" s="7">
        <v>0</v>
      </c>
      <c r="H578" s="7">
        <v>0</v>
      </c>
      <c r="I578" s="7">
        <v>0</v>
      </c>
      <c r="J578" s="7">
        <v>0</v>
      </c>
      <c r="K578" s="7">
        <v>0</v>
      </c>
      <c r="L578" s="7">
        <v>0</v>
      </c>
      <c r="M578" s="7">
        <v>0</v>
      </c>
      <c r="N578" s="90"/>
      <c r="O578" s="86"/>
    </row>
    <row r="579" spans="1:16" ht="45" x14ac:dyDescent="0.2">
      <c r="A579" s="88"/>
      <c r="B579" s="58"/>
      <c r="C579" s="84"/>
      <c r="D579" s="45" t="s">
        <v>14</v>
      </c>
      <c r="E579" s="8">
        <v>0</v>
      </c>
      <c r="F579" s="8">
        <f t="shared" si="137"/>
        <v>1473.46</v>
      </c>
      <c r="G579" s="7">
        <v>0</v>
      </c>
      <c r="H579" s="7">
        <v>1473.46</v>
      </c>
      <c r="I579" s="7">
        <v>0</v>
      </c>
      <c r="J579" s="7">
        <v>0</v>
      </c>
      <c r="K579" s="7">
        <v>0</v>
      </c>
      <c r="L579" s="7">
        <v>0</v>
      </c>
      <c r="M579" s="7">
        <v>0</v>
      </c>
      <c r="N579" s="90"/>
      <c r="O579" s="86"/>
    </row>
    <row r="580" spans="1:16" ht="30" x14ac:dyDescent="0.2">
      <c r="A580" s="89"/>
      <c r="B580" s="58"/>
      <c r="C580" s="85"/>
      <c r="D580" s="45" t="s">
        <v>20</v>
      </c>
      <c r="E580" s="8">
        <v>0</v>
      </c>
      <c r="F580" s="8">
        <f t="shared" si="137"/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90"/>
      <c r="O580" s="86"/>
    </row>
    <row r="581" spans="1:16" ht="15" x14ac:dyDescent="0.2">
      <c r="A581" s="87" t="s">
        <v>242</v>
      </c>
      <c r="B581" s="58" t="s">
        <v>350</v>
      </c>
      <c r="C581" s="83"/>
      <c r="D581" s="45" t="s">
        <v>2</v>
      </c>
      <c r="E581" s="8">
        <f>SUM(E582:E585)</f>
        <v>0</v>
      </c>
      <c r="F581" s="8">
        <f t="shared" si="137"/>
        <v>1707.29</v>
      </c>
      <c r="G581" s="8">
        <f t="shared" ref="G581:M581" si="147">SUM(G582:G585)</f>
        <v>0</v>
      </c>
      <c r="H581" s="8">
        <f t="shared" si="147"/>
        <v>1707.29</v>
      </c>
      <c r="I581" s="8">
        <f t="shared" si="147"/>
        <v>0</v>
      </c>
      <c r="J581" s="8">
        <f t="shared" si="147"/>
        <v>0</v>
      </c>
      <c r="K581" s="8">
        <f t="shared" si="147"/>
        <v>0</v>
      </c>
      <c r="L581" s="8">
        <f t="shared" si="147"/>
        <v>0</v>
      </c>
      <c r="M581" s="8">
        <f t="shared" si="147"/>
        <v>0</v>
      </c>
      <c r="N581" s="90"/>
      <c r="O581" s="86"/>
    </row>
    <row r="582" spans="1:16" ht="45" x14ac:dyDescent="0.2">
      <c r="A582" s="88"/>
      <c r="B582" s="58"/>
      <c r="C582" s="84"/>
      <c r="D582" s="45" t="s">
        <v>1</v>
      </c>
      <c r="E582" s="8">
        <v>0</v>
      </c>
      <c r="F582" s="8">
        <f t="shared" si="137"/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0</v>
      </c>
      <c r="M582" s="7">
        <v>0</v>
      </c>
      <c r="N582" s="90"/>
      <c r="O582" s="86"/>
    </row>
    <row r="583" spans="1:16" ht="45" x14ac:dyDescent="0.2">
      <c r="A583" s="88"/>
      <c r="B583" s="58"/>
      <c r="C583" s="84"/>
      <c r="D583" s="45" t="s">
        <v>6</v>
      </c>
      <c r="E583" s="8">
        <v>0</v>
      </c>
      <c r="F583" s="8">
        <f t="shared" si="137"/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0</v>
      </c>
      <c r="M583" s="7">
        <v>0</v>
      </c>
      <c r="N583" s="90"/>
      <c r="O583" s="86"/>
    </row>
    <row r="584" spans="1:16" ht="45" x14ac:dyDescent="0.2">
      <c r="A584" s="88"/>
      <c r="B584" s="58"/>
      <c r="C584" s="84"/>
      <c r="D584" s="45" t="s">
        <v>14</v>
      </c>
      <c r="E584" s="8">
        <v>0</v>
      </c>
      <c r="F584" s="8">
        <f t="shared" si="137"/>
        <v>1707.29</v>
      </c>
      <c r="G584" s="7">
        <v>0</v>
      </c>
      <c r="H584" s="7">
        <v>1707.29</v>
      </c>
      <c r="I584" s="7">
        <v>0</v>
      </c>
      <c r="J584" s="7">
        <v>0</v>
      </c>
      <c r="K584" s="7">
        <v>0</v>
      </c>
      <c r="L584" s="7">
        <v>0</v>
      </c>
      <c r="M584" s="7">
        <v>0</v>
      </c>
      <c r="N584" s="90"/>
      <c r="O584" s="86"/>
      <c r="P584" s="42" t="s">
        <v>391</v>
      </c>
    </row>
    <row r="585" spans="1:16" ht="30" x14ac:dyDescent="0.2">
      <c r="A585" s="89"/>
      <c r="B585" s="58"/>
      <c r="C585" s="85"/>
      <c r="D585" s="45" t="s">
        <v>20</v>
      </c>
      <c r="E585" s="8">
        <v>0</v>
      </c>
      <c r="F585" s="8">
        <f t="shared" si="137"/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0</v>
      </c>
      <c r="M585" s="7">
        <v>0</v>
      </c>
      <c r="N585" s="90"/>
      <c r="O585" s="86"/>
    </row>
    <row r="586" spans="1:16" ht="15.75" x14ac:dyDescent="0.2">
      <c r="A586" s="69" t="s">
        <v>292</v>
      </c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1"/>
    </row>
    <row r="587" spans="1:16" ht="15" x14ac:dyDescent="0.2">
      <c r="A587" s="87" t="s">
        <v>243</v>
      </c>
      <c r="B587" s="58" t="s">
        <v>293</v>
      </c>
      <c r="C587" s="83"/>
      <c r="D587" s="45" t="s">
        <v>2</v>
      </c>
      <c r="E587" s="8">
        <f>SUM(E588:E591)</f>
        <v>0</v>
      </c>
      <c r="F587" s="8">
        <f t="shared" ref="F587:F601" si="148">SUM(G587:K587)</f>
        <v>0</v>
      </c>
      <c r="G587" s="8">
        <f t="shared" ref="G587:M587" si="149">SUM(G588:G591)</f>
        <v>0</v>
      </c>
      <c r="H587" s="8">
        <f t="shared" si="149"/>
        <v>0</v>
      </c>
      <c r="I587" s="8">
        <f t="shared" si="149"/>
        <v>0</v>
      </c>
      <c r="J587" s="8">
        <f t="shared" si="149"/>
        <v>0</v>
      </c>
      <c r="K587" s="8">
        <f t="shared" si="149"/>
        <v>0</v>
      </c>
      <c r="L587" s="8">
        <f t="shared" si="149"/>
        <v>0</v>
      </c>
      <c r="M587" s="8">
        <f t="shared" si="149"/>
        <v>0</v>
      </c>
      <c r="N587" s="90"/>
      <c r="O587" s="86"/>
    </row>
    <row r="588" spans="1:16" ht="45" x14ac:dyDescent="0.2">
      <c r="A588" s="88"/>
      <c r="B588" s="58"/>
      <c r="C588" s="84"/>
      <c r="D588" s="45" t="s">
        <v>1</v>
      </c>
      <c r="E588" s="8">
        <v>0</v>
      </c>
      <c r="F588" s="8">
        <f t="shared" si="148"/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0</v>
      </c>
      <c r="M588" s="7">
        <v>0</v>
      </c>
      <c r="N588" s="90"/>
      <c r="O588" s="86"/>
    </row>
    <row r="589" spans="1:16" ht="45" x14ac:dyDescent="0.2">
      <c r="A589" s="88"/>
      <c r="B589" s="58"/>
      <c r="C589" s="84"/>
      <c r="D589" s="45" t="s">
        <v>6</v>
      </c>
      <c r="E589" s="8">
        <v>0</v>
      </c>
      <c r="F589" s="8">
        <f t="shared" si="148"/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90"/>
      <c r="O589" s="86"/>
    </row>
    <row r="590" spans="1:16" ht="45" x14ac:dyDescent="0.2">
      <c r="A590" s="88"/>
      <c r="B590" s="58"/>
      <c r="C590" s="84"/>
      <c r="D590" s="45" t="s">
        <v>14</v>
      </c>
      <c r="E590" s="8">
        <v>0</v>
      </c>
      <c r="F590" s="8">
        <f t="shared" si="148"/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90"/>
      <c r="O590" s="86"/>
    </row>
    <row r="591" spans="1:16" ht="30" x14ac:dyDescent="0.2">
      <c r="A591" s="89"/>
      <c r="B591" s="58"/>
      <c r="C591" s="85"/>
      <c r="D591" s="45" t="s">
        <v>20</v>
      </c>
      <c r="E591" s="8">
        <v>0</v>
      </c>
      <c r="F591" s="8">
        <f t="shared" si="148"/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90"/>
      <c r="O591" s="86"/>
    </row>
    <row r="592" spans="1:16" ht="15" x14ac:dyDescent="0.2">
      <c r="A592" s="87" t="s">
        <v>299</v>
      </c>
      <c r="B592" s="58" t="s">
        <v>361</v>
      </c>
      <c r="C592" s="83"/>
      <c r="D592" s="45" t="s">
        <v>2</v>
      </c>
      <c r="E592" s="8">
        <f>SUM(E593:E596)</f>
        <v>0</v>
      </c>
      <c r="F592" s="8">
        <f t="shared" ref="F592:F596" si="150">SUM(G592:K592)</f>
        <v>0</v>
      </c>
      <c r="G592" s="8">
        <f t="shared" ref="G592:M592" si="151">SUM(G593:G596)</f>
        <v>0</v>
      </c>
      <c r="H592" s="8">
        <f t="shared" si="151"/>
        <v>0</v>
      </c>
      <c r="I592" s="8">
        <f t="shared" si="151"/>
        <v>0</v>
      </c>
      <c r="J592" s="8">
        <f t="shared" si="151"/>
        <v>0</v>
      </c>
      <c r="K592" s="8">
        <f t="shared" si="151"/>
        <v>0</v>
      </c>
      <c r="L592" s="8">
        <f t="shared" si="151"/>
        <v>0</v>
      </c>
      <c r="M592" s="8">
        <f t="shared" si="151"/>
        <v>0</v>
      </c>
      <c r="N592" s="90"/>
      <c r="O592" s="86"/>
    </row>
    <row r="593" spans="1:15" ht="45" x14ac:dyDescent="0.2">
      <c r="A593" s="88"/>
      <c r="B593" s="58"/>
      <c r="C593" s="84"/>
      <c r="D593" s="45" t="s">
        <v>1</v>
      </c>
      <c r="E593" s="8">
        <v>0</v>
      </c>
      <c r="F593" s="8">
        <f t="shared" si="150"/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0</v>
      </c>
      <c r="M593" s="7">
        <v>0</v>
      </c>
      <c r="N593" s="90"/>
      <c r="O593" s="86"/>
    </row>
    <row r="594" spans="1:15" ht="45" x14ac:dyDescent="0.2">
      <c r="A594" s="88"/>
      <c r="B594" s="58"/>
      <c r="C594" s="84"/>
      <c r="D594" s="45" t="s">
        <v>6</v>
      </c>
      <c r="E594" s="8">
        <v>0</v>
      </c>
      <c r="F594" s="8">
        <f t="shared" si="150"/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0</v>
      </c>
      <c r="M594" s="7">
        <v>0</v>
      </c>
      <c r="N594" s="90"/>
      <c r="O594" s="86"/>
    </row>
    <row r="595" spans="1:15" ht="45" x14ac:dyDescent="0.2">
      <c r="A595" s="88"/>
      <c r="B595" s="58"/>
      <c r="C595" s="84"/>
      <c r="D595" s="45" t="s">
        <v>14</v>
      </c>
      <c r="E595" s="8">
        <v>0</v>
      </c>
      <c r="F595" s="8">
        <f t="shared" si="150"/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0</v>
      </c>
      <c r="M595" s="7">
        <v>0</v>
      </c>
      <c r="N595" s="90"/>
      <c r="O595" s="86"/>
    </row>
    <row r="596" spans="1:15" ht="30" x14ac:dyDescent="0.2">
      <c r="A596" s="89"/>
      <c r="B596" s="58"/>
      <c r="C596" s="85"/>
      <c r="D596" s="45" t="s">
        <v>20</v>
      </c>
      <c r="E596" s="8">
        <v>0</v>
      </c>
      <c r="F596" s="8">
        <f t="shared" si="150"/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0</v>
      </c>
      <c r="M596" s="7">
        <v>0</v>
      </c>
      <c r="N596" s="90"/>
      <c r="O596" s="86"/>
    </row>
    <row r="597" spans="1:15" ht="15" x14ac:dyDescent="0.2">
      <c r="A597" s="87" t="s">
        <v>334</v>
      </c>
      <c r="B597" s="58" t="s">
        <v>340</v>
      </c>
      <c r="C597" s="83"/>
      <c r="D597" s="45" t="s">
        <v>2</v>
      </c>
      <c r="E597" s="8">
        <f>SUM(E598:E601)</f>
        <v>0</v>
      </c>
      <c r="F597" s="8">
        <f t="shared" si="148"/>
        <v>1285.6500000000001</v>
      </c>
      <c r="G597" s="8">
        <f t="shared" ref="G597:M597" si="152">SUM(G598:G601)</f>
        <v>0</v>
      </c>
      <c r="H597" s="8">
        <f t="shared" si="152"/>
        <v>1285.6500000000001</v>
      </c>
      <c r="I597" s="8">
        <f t="shared" si="152"/>
        <v>0</v>
      </c>
      <c r="J597" s="8">
        <f t="shared" si="152"/>
        <v>0</v>
      </c>
      <c r="K597" s="8">
        <f t="shared" si="152"/>
        <v>0</v>
      </c>
      <c r="L597" s="8">
        <f t="shared" si="152"/>
        <v>0</v>
      </c>
      <c r="M597" s="8">
        <f t="shared" si="152"/>
        <v>0</v>
      </c>
      <c r="N597" s="90"/>
      <c r="O597" s="86"/>
    </row>
    <row r="598" spans="1:15" ht="45" x14ac:dyDescent="0.2">
      <c r="A598" s="88"/>
      <c r="B598" s="58"/>
      <c r="C598" s="84"/>
      <c r="D598" s="45" t="s">
        <v>1</v>
      </c>
      <c r="E598" s="8">
        <v>0</v>
      </c>
      <c r="F598" s="8">
        <f t="shared" si="148"/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0</v>
      </c>
      <c r="M598" s="7">
        <v>0</v>
      </c>
      <c r="N598" s="90"/>
      <c r="O598" s="86"/>
    </row>
    <row r="599" spans="1:15" ht="45" x14ac:dyDescent="0.2">
      <c r="A599" s="88"/>
      <c r="B599" s="58"/>
      <c r="C599" s="84"/>
      <c r="D599" s="45" t="s">
        <v>6</v>
      </c>
      <c r="E599" s="8">
        <v>0</v>
      </c>
      <c r="F599" s="8">
        <f t="shared" si="148"/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0</v>
      </c>
      <c r="M599" s="7">
        <v>0</v>
      </c>
      <c r="N599" s="90"/>
      <c r="O599" s="86"/>
    </row>
    <row r="600" spans="1:15" ht="45" x14ac:dyDescent="0.2">
      <c r="A600" s="88"/>
      <c r="B600" s="58"/>
      <c r="C600" s="84"/>
      <c r="D600" s="45" t="s">
        <v>14</v>
      </c>
      <c r="E600" s="8">
        <v>0</v>
      </c>
      <c r="F600" s="8">
        <f t="shared" si="148"/>
        <v>1285.6500000000001</v>
      </c>
      <c r="G600" s="7">
        <v>0</v>
      </c>
      <c r="H600" s="7">
        <v>1285.6500000000001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90"/>
      <c r="O600" s="86"/>
    </row>
    <row r="601" spans="1:15" ht="30" x14ac:dyDescent="0.2">
      <c r="A601" s="89"/>
      <c r="B601" s="58"/>
      <c r="C601" s="85"/>
      <c r="D601" s="45" t="s">
        <v>20</v>
      </c>
      <c r="E601" s="8">
        <v>0</v>
      </c>
      <c r="F601" s="8">
        <f t="shared" si="148"/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90"/>
      <c r="O601" s="86"/>
    </row>
    <row r="602" spans="1:15" ht="15" x14ac:dyDescent="0.2">
      <c r="A602" s="87" t="s">
        <v>336</v>
      </c>
      <c r="B602" s="58" t="s">
        <v>341</v>
      </c>
      <c r="C602" s="83"/>
      <c r="D602" s="45" t="s">
        <v>2</v>
      </c>
      <c r="E602" s="8">
        <f>SUM(E603:E606)</f>
        <v>0</v>
      </c>
      <c r="F602" s="8">
        <f t="shared" ref="F602:F606" si="153">SUM(G602:K602)</f>
        <v>2978.96</v>
      </c>
      <c r="G602" s="8">
        <f t="shared" ref="G602:M602" si="154">SUM(G603:G606)</f>
        <v>0</v>
      </c>
      <c r="H602" s="8">
        <f t="shared" si="154"/>
        <v>2978.96</v>
      </c>
      <c r="I602" s="8">
        <f t="shared" si="154"/>
        <v>0</v>
      </c>
      <c r="J602" s="8">
        <f t="shared" si="154"/>
        <v>0</v>
      </c>
      <c r="K602" s="8">
        <f t="shared" si="154"/>
        <v>0</v>
      </c>
      <c r="L602" s="8">
        <f t="shared" si="154"/>
        <v>0</v>
      </c>
      <c r="M602" s="8">
        <f t="shared" si="154"/>
        <v>0</v>
      </c>
      <c r="N602" s="90"/>
      <c r="O602" s="86"/>
    </row>
    <row r="603" spans="1:15" ht="45" x14ac:dyDescent="0.2">
      <c r="A603" s="88"/>
      <c r="B603" s="58"/>
      <c r="C603" s="84"/>
      <c r="D603" s="45" t="s">
        <v>1</v>
      </c>
      <c r="E603" s="8">
        <v>0</v>
      </c>
      <c r="F603" s="8">
        <f t="shared" si="153"/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0</v>
      </c>
      <c r="M603" s="7">
        <v>0</v>
      </c>
      <c r="N603" s="90"/>
      <c r="O603" s="86"/>
    </row>
    <row r="604" spans="1:15" ht="45" x14ac:dyDescent="0.2">
      <c r="A604" s="88"/>
      <c r="B604" s="58"/>
      <c r="C604" s="84"/>
      <c r="D604" s="45" t="s">
        <v>6</v>
      </c>
      <c r="E604" s="8">
        <v>0</v>
      </c>
      <c r="F604" s="8">
        <f t="shared" si="153"/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0</v>
      </c>
      <c r="M604" s="7">
        <v>0</v>
      </c>
      <c r="N604" s="90"/>
      <c r="O604" s="86"/>
    </row>
    <row r="605" spans="1:15" ht="45" x14ac:dyDescent="0.2">
      <c r="A605" s="88"/>
      <c r="B605" s="58"/>
      <c r="C605" s="84"/>
      <c r="D605" s="45" t="s">
        <v>14</v>
      </c>
      <c r="E605" s="8">
        <v>0</v>
      </c>
      <c r="F605" s="8">
        <f t="shared" si="153"/>
        <v>2978.96</v>
      </c>
      <c r="G605" s="7">
        <v>0</v>
      </c>
      <c r="H605" s="7">
        <v>2978.96</v>
      </c>
      <c r="I605" s="7">
        <v>0</v>
      </c>
      <c r="J605" s="7">
        <v>0</v>
      </c>
      <c r="K605" s="7">
        <v>0</v>
      </c>
      <c r="L605" s="7">
        <v>0</v>
      </c>
      <c r="M605" s="7">
        <v>0</v>
      </c>
      <c r="N605" s="90"/>
      <c r="O605" s="86"/>
    </row>
    <row r="606" spans="1:15" ht="30" x14ac:dyDescent="0.2">
      <c r="A606" s="89"/>
      <c r="B606" s="58"/>
      <c r="C606" s="85"/>
      <c r="D606" s="45" t="s">
        <v>20</v>
      </c>
      <c r="E606" s="8">
        <v>0</v>
      </c>
      <c r="F606" s="8">
        <f t="shared" si="153"/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0</v>
      </c>
      <c r="M606" s="7">
        <v>0</v>
      </c>
      <c r="N606" s="90"/>
      <c r="O606" s="86"/>
    </row>
    <row r="607" spans="1:15" ht="15" x14ac:dyDescent="0.2">
      <c r="A607" s="87" t="s">
        <v>337</v>
      </c>
      <c r="B607" s="58" t="s">
        <v>344</v>
      </c>
      <c r="C607" s="83"/>
      <c r="D607" s="45" t="s">
        <v>2</v>
      </c>
      <c r="E607" s="8">
        <f>SUM(E608:E611)</f>
        <v>0</v>
      </c>
      <c r="F607" s="8">
        <f t="shared" ref="F607:F611" si="155">SUM(G607:K607)</f>
        <v>1929.18</v>
      </c>
      <c r="G607" s="8">
        <f t="shared" ref="G607:M607" si="156">SUM(G608:G611)</f>
        <v>0</v>
      </c>
      <c r="H607" s="8">
        <f t="shared" si="156"/>
        <v>1929.18</v>
      </c>
      <c r="I607" s="8">
        <f t="shared" si="156"/>
        <v>0</v>
      </c>
      <c r="J607" s="8">
        <f t="shared" si="156"/>
        <v>0</v>
      </c>
      <c r="K607" s="8">
        <f t="shared" si="156"/>
        <v>0</v>
      </c>
      <c r="L607" s="8">
        <f t="shared" si="156"/>
        <v>0</v>
      </c>
      <c r="M607" s="8">
        <f t="shared" si="156"/>
        <v>0</v>
      </c>
      <c r="N607" s="90"/>
      <c r="O607" s="86"/>
    </row>
    <row r="608" spans="1:15" ht="45" x14ac:dyDescent="0.2">
      <c r="A608" s="88"/>
      <c r="B608" s="58"/>
      <c r="C608" s="84"/>
      <c r="D608" s="45" t="s">
        <v>1</v>
      </c>
      <c r="E608" s="8">
        <v>0</v>
      </c>
      <c r="F608" s="8">
        <f t="shared" si="155"/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90"/>
      <c r="O608" s="86"/>
    </row>
    <row r="609" spans="1:15" ht="45" x14ac:dyDescent="0.2">
      <c r="A609" s="88"/>
      <c r="B609" s="58"/>
      <c r="C609" s="84"/>
      <c r="D609" s="45" t="s">
        <v>6</v>
      </c>
      <c r="E609" s="8">
        <v>0</v>
      </c>
      <c r="F609" s="8">
        <f t="shared" si="155"/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0</v>
      </c>
      <c r="M609" s="7">
        <v>0</v>
      </c>
      <c r="N609" s="90"/>
      <c r="O609" s="86"/>
    </row>
    <row r="610" spans="1:15" ht="45" x14ac:dyDescent="0.2">
      <c r="A610" s="88"/>
      <c r="B610" s="58"/>
      <c r="C610" s="84"/>
      <c r="D610" s="45" t="s">
        <v>14</v>
      </c>
      <c r="E610" s="8">
        <v>0</v>
      </c>
      <c r="F610" s="8">
        <f t="shared" si="155"/>
        <v>1929.18</v>
      </c>
      <c r="G610" s="7">
        <v>0</v>
      </c>
      <c r="H610" s="7">
        <v>1929.18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90"/>
      <c r="O610" s="86"/>
    </row>
    <row r="611" spans="1:15" ht="30" x14ac:dyDescent="0.2">
      <c r="A611" s="89"/>
      <c r="B611" s="58"/>
      <c r="C611" s="85"/>
      <c r="D611" s="45" t="s">
        <v>20</v>
      </c>
      <c r="E611" s="8">
        <v>0</v>
      </c>
      <c r="F611" s="8">
        <f t="shared" si="155"/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90"/>
      <c r="O611" s="86"/>
    </row>
    <row r="612" spans="1:15" ht="15" x14ac:dyDescent="0.2">
      <c r="A612" s="87" t="s">
        <v>338</v>
      </c>
      <c r="B612" s="58" t="s">
        <v>342</v>
      </c>
      <c r="C612" s="83"/>
      <c r="D612" s="45" t="s">
        <v>2</v>
      </c>
      <c r="E612" s="8">
        <f>SUM(E613:E616)</f>
        <v>0</v>
      </c>
      <c r="F612" s="8">
        <f t="shared" ref="F612:F616" si="157">SUM(G612:K612)</f>
        <v>1046.3800000000001</v>
      </c>
      <c r="G612" s="8">
        <f t="shared" ref="G612:M612" si="158">SUM(G613:G616)</f>
        <v>0</v>
      </c>
      <c r="H612" s="8">
        <f t="shared" si="158"/>
        <v>1046.3800000000001</v>
      </c>
      <c r="I612" s="8">
        <f t="shared" si="158"/>
        <v>0</v>
      </c>
      <c r="J612" s="8">
        <f t="shared" si="158"/>
        <v>0</v>
      </c>
      <c r="K612" s="8">
        <f t="shared" si="158"/>
        <v>0</v>
      </c>
      <c r="L612" s="8">
        <f t="shared" si="158"/>
        <v>0</v>
      </c>
      <c r="M612" s="8">
        <f t="shared" si="158"/>
        <v>0</v>
      </c>
      <c r="N612" s="90"/>
      <c r="O612" s="86"/>
    </row>
    <row r="613" spans="1:15" ht="45" x14ac:dyDescent="0.2">
      <c r="A613" s="88"/>
      <c r="B613" s="58"/>
      <c r="C613" s="84"/>
      <c r="D613" s="45" t="s">
        <v>1</v>
      </c>
      <c r="E613" s="8">
        <v>0</v>
      </c>
      <c r="F613" s="8">
        <f t="shared" si="157"/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0</v>
      </c>
      <c r="N613" s="90"/>
      <c r="O613" s="86"/>
    </row>
    <row r="614" spans="1:15" ht="45" x14ac:dyDescent="0.2">
      <c r="A614" s="88"/>
      <c r="B614" s="58"/>
      <c r="C614" s="84"/>
      <c r="D614" s="45" t="s">
        <v>6</v>
      </c>
      <c r="E614" s="8">
        <v>0</v>
      </c>
      <c r="F614" s="8">
        <f t="shared" si="157"/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0</v>
      </c>
      <c r="N614" s="90"/>
      <c r="O614" s="86"/>
    </row>
    <row r="615" spans="1:15" ht="45" x14ac:dyDescent="0.2">
      <c r="A615" s="88"/>
      <c r="B615" s="58"/>
      <c r="C615" s="84"/>
      <c r="D615" s="45" t="s">
        <v>14</v>
      </c>
      <c r="E615" s="8">
        <v>0</v>
      </c>
      <c r="F615" s="8">
        <f t="shared" si="157"/>
        <v>1046.3800000000001</v>
      </c>
      <c r="G615" s="7">
        <v>0</v>
      </c>
      <c r="H615" s="7">
        <v>1046.3800000000001</v>
      </c>
      <c r="I615" s="7">
        <v>0</v>
      </c>
      <c r="J615" s="7">
        <v>0</v>
      </c>
      <c r="K615" s="7">
        <v>0</v>
      </c>
      <c r="L615" s="7">
        <v>0</v>
      </c>
      <c r="M615" s="7">
        <v>0</v>
      </c>
      <c r="N615" s="90"/>
      <c r="O615" s="86"/>
    </row>
    <row r="616" spans="1:15" ht="30" x14ac:dyDescent="0.2">
      <c r="A616" s="89"/>
      <c r="B616" s="58"/>
      <c r="C616" s="85"/>
      <c r="D616" s="45" t="s">
        <v>20</v>
      </c>
      <c r="E616" s="8">
        <v>0</v>
      </c>
      <c r="F616" s="8">
        <f t="shared" si="157"/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90"/>
      <c r="O616" s="86"/>
    </row>
    <row r="617" spans="1:15" ht="15" x14ac:dyDescent="0.2">
      <c r="A617" s="87" t="s">
        <v>339</v>
      </c>
      <c r="B617" s="58" t="s">
        <v>343</v>
      </c>
      <c r="C617" s="83"/>
      <c r="D617" s="45" t="s">
        <v>2</v>
      </c>
      <c r="E617" s="8">
        <f>SUM(E618:E621)</f>
        <v>0</v>
      </c>
      <c r="F617" s="8">
        <f t="shared" ref="F617:F621" si="159">SUM(G617:K617)</f>
        <v>1081.9000000000001</v>
      </c>
      <c r="G617" s="8">
        <f t="shared" ref="G617:M617" si="160">SUM(G618:G621)</f>
        <v>0</v>
      </c>
      <c r="H617" s="8">
        <f t="shared" si="160"/>
        <v>1081.9000000000001</v>
      </c>
      <c r="I617" s="8">
        <f t="shared" si="160"/>
        <v>0</v>
      </c>
      <c r="J617" s="8">
        <f t="shared" si="160"/>
        <v>0</v>
      </c>
      <c r="K617" s="8">
        <f t="shared" si="160"/>
        <v>0</v>
      </c>
      <c r="L617" s="8">
        <f t="shared" si="160"/>
        <v>0</v>
      </c>
      <c r="M617" s="8">
        <f t="shared" si="160"/>
        <v>0</v>
      </c>
      <c r="N617" s="90"/>
      <c r="O617" s="86"/>
    </row>
    <row r="618" spans="1:15" ht="45" x14ac:dyDescent="0.2">
      <c r="A618" s="88"/>
      <c r="B618" s="58"/>
      <c r="C618" s="84"/>
      <c r="D618" s="45" t="s">
        <v>1</v>
      </c>
      <c r="E618" s="8">
        <v>0</v>
      </c>
      <c r="F618" s="8">
        <f t="shared" si="159"/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0</v>
      </c>
      <c r="N618" s="90"/>
      <c r="O618" s="86"/>
    </row>
    <row r="619" spans="1:15" ht="45" x14ac:dyDescent="0.2">
      <c r="A619" s="88"/>
      <c r="B619" s="58"/>
      <c r="C619" s="84"/>
      <c r="D619" s="45" t="s">
        <v>6</v>
      </c>
      <c r="E619" s="8">
        <v>0</v>
      </c>
      <c r="F619" s="8">
        <f t="shared" si="159"/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0</v>
      </c>
      <c r="N619" s="90"/>
      <c r="O619" s="86"/>
    </row>
    <row r="620" spans="1:15" ht="45" x14ac:dyDescent="0.2">
      <c r="A620" s="88"/>
      <c r="B620" s="58"/>
      <c r="C620" s="84"/>
      <c r="D620" s="45" t="s">
        <v>14</v>
      </c>
      <c r="E620" s="8">
        <v>0</v>
      </c>
      <c r="F620" s="8">
        <f t="shared" si="159"/>
        <v>1081.9000000000001</v>
      </c>
      <c r="G620" s="7">
        <v>0</v>
      </c>
      <c r="H620" s="7">
        <v>1081.9000000000001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90"/>
      <c r="O620" s="86"/>
    </row>
    <row r="621" spans="1:15" ht="30" x14ac:dyDescent="0.2">
      <c r="A621" s="89"/>
      <c r="B621" s="58"/>
      <c r="C621" s="85"/>
      <c r="D621" s="45" t="s">
        <v>20</v>
      </c>
      <c r="E621" s="8">
        <v>0</v>
      </c>
      <c r="F621" s="8">
        <f t="shared" si="159"/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90"/>
      <c r="O621" s="86"/>
    </row>
    <row r="622" spans="1:15" ht="15" x14ac:dyDescent="0.2">
      <c r="A622" s="131" t="s">
        <v>38</v>
      </c>
      <c r="B622" s="114" t="s">
        <v>37</v>
      </c>
      <c r="C622" s="93" t="s">
        <v>317</v>
      </c>
      <c r="D622" s="48" t="s">
        <v>2</v>
      </c>
      <c r="E622" s="49">
        <f>SUM(E623:E626)</f>
        <v>0</v>
      </c>
      <c r="F622" s="49">
        <f t="shared" ref="F622:K622" si="161">SUM(F623:F626)</f>
        <v>0</v>
      </c>
      <c r="G622" s="49">
        <f t="shared" si="161"/>
        <v>0</v>
      </c>
      <c r="H622" s="49">
        <f t="shared" si="161"/>
        <v>0</v>
      </c>
      <c r="I622" s="49">
        <f t="shared" si="161"/>
        <v>0</v>
      </c>
      <c r="J622" s="49">
        <f t="shared" si="161"/>
        <v>0</v>
      </c>
      <c r="K622" s="49">
        <f t="shared" si="161"/>
        <v>0</v>
      </c>
      <c r="L622" s="49">
        <f>SUM(L623:L626)</f>
        <v>0</v>
      </c>
      <c r="M622" s="49">
        <f>SUM(M623:M626)</f>
        <v>0</v>
      </c>
      <c r="N622" s="90" t="s">
        <v>64</v>
      </c>
      <c r="O622" s="55" t="s">
        <v>41</v>
      </c>
    </row>
    <row r="623" spans="1:15" ht="45" x14ac:dyDescent="0.2">
      <c r="A623" s="132"/>
      <c r="B623" s="115"/>
      <c r="C623" s="93"/>
      <c r="D623" s="48" t="s">
        <v>1</v>
      </c>
      <c r="E623" s="49">
        <f>E628</f>
        <v>0</v>
      </c>
      <c r="F623" s="49">
        <f t="shared" ref="F623:K623" si="162">F628</f>
        <v>0</v>
      </c>
      <c r="G623" s="49">
        <f t="shared" si="162"/>
        <v>0</v>
      </c>
      <c r="H623" s="49">
        <f t="shared" si="162"/>
        <v>0</v>
      </c>
      <c r="I623" s="49">
        <f t="shared" si="162"/>
        <v>0</v>
      </c>
      <c r="J623" s="49">
        <f t="shared" si="162"/>
        <v>0</v>
      </c>
      <c r="K623" s="49">
        <f t="shared" si="162"/>
        <v>0</v>
      </c>
      <c r="L623" s="49">
        <f t="shared" ref="L623:M626" si="163">L628</f>
        <v>0</v>
      </c>
      <c r="M623" s="49">
        <f t="shared" si="163"/>
        <v>0</v>
      </c>
      <c r="N623" s="90"/>
      <c r="O623" s="56"/>
    </row>
    <row r="624" spans="1:15" ht="60" x14ac:dyDescent="0.2">
      <c r="A624" s="132"/>
      <c r="B624" s="115"/>
      <c r="C624" s="93"/>
      <c r="D624" s="48" t="s">
        <v>6</v>
      </c>
      <c r="E624" s="49">
        <f t="shared" ref="E624:K624" si="164">E629</f>
        <v>0</v>
      </c>
      <c r="F624" s="49">
        <f t="shared" si="164"/>
        <v>0</v>
      </c>
      <c r="G624" s="49">
        <f t="shared" si="164"/>
        <v>0</v>
      </c>
      <c r="H624" s="49">
        <f t="shared" si="164"/>
        <v>0</v>
      </c>
      <c r="I624" s="49">
        <f t="shared" si="164"/>
        <v>0</v>
      </c>
      <c r="J624" s="49">
        <f t="shared" si="164"/>
        <v>0</v>
      </c>
      <c r="K624" s="49">
        <f t="shared" si="164"/>
        <v>0</v>
      </c>
      <c r="L624" s="49">
        <f t="shared" si="163"/>
        <v>0</v>
      </c>
      <c r="M624" s="49">
        <f t="shared" si="163"/>
        <v>0</v>
      </c>
      <c r="N624" s="90"/>
      <c r="O624" s="56"/>
    </row>
    <row r="625" spans="1:16" ht="60" x14ac:dyDescent="0.2">
      <c r="A625" s="132"/>
      <c r="B625" s="115"/>
      <c r="C625" s="93"/>
      <c r="D625" s="48" t="s">
        <v>14</v>
      </c>
      <c r="E625" s="49">
        <f t="shared" ref="E625:K625" si="165">E630</f>
        <v>0</v>
      </c>
      <c r="F625" s="49">
        <f t="shared" si="165"/>
        <v>0</v>
      </c>
      <c r="G625" s="49">
        <f t="shared" si="165"/>
        <v>0</v>
      </c>
      <c r="H625" s="49">
        <f t="shared" si="165"/>
        <v>0</v>
      </c>
      <c r="I625" s="49">
        <f t="shared" si="165"/>
        <v>0</v>
      </c>
      <c r="J625" s="49">
        <f t="shared" si="165"/>
        <v>0</v>
      </c>
      <c r="K625" s="49">
        <f t="shared" si="165"/>
        <v>0</v>
      </c>
      <c r="L625" s="49">
        <f t="shared" si="163"/>
        <v>0</v>
      </c>
      <c r="M625" s="49">
        <f t="shared" si="163"/>
        <v>0</v>
      </c>
      <c r="N625" s="90"/>
      <c r="O625" s="56"/>
    </row>
    <row r="626" spans="1:16" ht="30" x14ac:dyDescent="0.2">
      <c r="A626" s="133"/>
      <c r="B626" s="116"/>
      <c r="C626" s="93"/>
      <c r="D626" s="48" t="s">
        <v>20</v>
      </c>
      <c r="E626" s="49">
        <f t="shared" ref="E626:K626" si="166">E631</f>
        <v>0</v>
      </c>
      <c r="F626" s="49">
        <f t="shared" si="166"/>
        <v>0</v>
      </c>
      <c r="G626" s="49">
        <f t="shared" si="166"/>
        <v>0</v>
      </c>
      <c r="H626" s="49">
        <f t="shared" si="166"/>
        <v>0</v>
      </c>
      <c r="I626" s="49">
        <f t="shared" si="166"/>
        <v>0</v>
      </c>
      <c r="J626" s="49">
        <f t="shared" si="166"/>
        <v>0</v>
      </c>
      <c r="K626" s="49">
        <f t="shared" si="166"/>
        <v>0</v>
      </c>
      <c r="L626" s="49">
        <f t="shared" si="163"/>
        <v>0</v>
      </c>
      <c r="M626" s="49">
        <f t="shared" si="163"/>
        <v>0</v>
      </c>
      <c r="N626" s="90"/>
      <c r="O626" s="57"/>
    </row>
    <row r="627" spans="1:16" ht="15" customHeight="1" x14ac:dyDescent="0.2">
      <c r="A627" s="87" t="s">
        <v>40</v>
      </c>
      <c r="B627" s="55" t="s">
        <v>39</v>
      </c>
      <c r="C627" s="83"/>
      <c r="D627" s="45" t="s">
        <v>2</v>
      </c>
      <c r="E627" s="8">
        <f>SUM(E628:E631)</f>
        <v>0</v>
      </c>
      <c r="F627" s="8">
        <f>SUM(G627:K627)</f>
        <v>0</v>
      </c>
      <c r="G627" s="8">
        <f t="shared" ref="G627:M627" si="167">SUM(G628:G631)</f>
        <v>0</v>
      </c>
      <c r="H627" s="8">
        <f t="shared" si="167"/>
        <v>0</v>
      </c>
      <c r="I627" s="8">
        <f t="shared" si="167"/>
        <v>0</v>
      </c>
      <c r="J627" s="8">
        <f t="shared" si="167"/>
        <v>0</v>
      </c>
      <c r="K627" s="8">
        <f t="shared" si="167"/>
        <v>0</v>
      </c>
      <c r="L627" s="8">
        <f t="shared" si="167"/>
        <v>0</v>
      </c>
      <c r="M627" s="8">
        <f t="shared" si="167"/>
        <v>0</v>
      </c>
      <c r="N627" s="90"/>
      <c r="O627" s="86"/>
    </row>
    <row r="628" spans="1:16" ht="45" x14ac:dyDescent="0.2">
      <c r="A628" s="88"/>
      <c r="B628" s="56"/>
      <c r="C628" s="84"/>
      <c r="D628" s="45" t="s">
        <v>1</v>
      </c>
      <c r="E628" s="8">
        <v>0</v>
      </c>
      <c r="F628" s="8">
        <f>SUM(G628:K628)</f>
        <v>0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90"/>
      <c r="O628" s="86"/>
    </row>
    <row r="629" spans="1:16" ht="45" x14ac:dyDescent="0.2">
      <c r="A629" s="88"/>
      <c r="B629" s="56"/>
      <c r="C629" s="84"/>
      <c r="D629" s="45" t="s">
        <v>6</v>
      </c>
      <c r="E629" s="8">
        <v>0</v>
      </c>
      <c r="F629" s="8">
        <f>SUM(G629:K629)</f>
        <v>0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0</v>
      </c>
      <c r="N629" s="90"/>
      <c r="O629" s="86"/>
    </row>
    <row r="630" spans="1:16" ht="45" x14ac:dyDescent="0.2">
      <c r="A630" s="88"/>
      <c r="B630" s="56"/>
      <c r="C630" s="84"/>
      <c r="D630" s="45" t="s">
        <v>14</v>
      </c>
      <c r="E630" s="8">
        <v>0</v>
      </c>
      <c r="F630" s="8">
        <f>SUM(G630:K630)</f>
        <v>0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0</v>
      </c>
      <c r="N630" s="90"/>
      <c r="O630" s="86"/>
    </row>
    <row r="631" spans="1:16" ht="30" x14ac:dyDescent="0.2">
      <c r="A631" s="89"/>
      <c r="B631" s="57"/>
      <c r="C631" s="85"/>
      <c r="D631" s="45" t="s">
        <v>20</v>
      </c>
      <c r="E631" s="8">
        <v>0</v>
      </c>
      <c r="F631" s="8">
        <f>SUM(G631:K631)</f>
        <v>0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0</v>
      </c>
      <c r="N631" s="90"/>
      <c r="O631" s="86"/>
    </row>
    <row r="632" spans="1:16" ht="15" x14ac:dyDescent="0.2">
      <c r="A632" s="131" t="s">
        <v>319</v>
      </c>
      <c r="B632" s="114" t="s">
        <v>318</v>
      </c>
      <c r="C632" s="93"/>
      <c r="D632" s="48" t="s">
        <v>2</v>
      </c>
      <c r="E632" s="49">
        <f>SUM(E633:E636)</f>
        <v>0</v>
      </c>
      <c r="F632" s="49">
        <f>F637+F642+F647+F652+F657+F662+F667</f>
        <v>264007.43000000005</v>
      </c>
      <c r="G632" s="49">
        <f t="shared" ref="G632:M632" si="168">SUM(G633:G636)</f>
        <v>0</v>
      </c>
      <c r="H632" s="49">
        <f>H637+H642+H647+H652+H657+H662+H667</f>
        <v>264007.43000000005</v>
      </c>
      <c r="I632" s="49">
        <f t="shared" si="168"/>
        <v>0</v>
      </c>
      <c r="J632" s="49">
        <f t="shared" si="168"/>
        <v>0</v>
      </c>
      <c r="K632" s="49">
        <f t="shared" si="168"/>
        <v>0</v>
      </c>
      <c r="L632" s="49">
        <f t="shared" si="168"/>
        <v>0</v>
      </c>
      <c r="M632" s="49">
        <f t="shared" si="168"/>
        <v>0</v>
      </c>
      <c r="N632" s="90" t="s">
        <v>64</v>
      </c>
      <c r="O632" s="55"/>
    </row>
    <row r="633" spans="1:16" ht="45" x14ac:dyDescent="0.2">
      <c r="A633" s="132"/>
      <c r="B633" s="115"/>
      <c r="C633" s="93"/>
      <c r="D633" s="48" t="s">
        <v>1</v>
      </c>
      <c r="E633" s="49">
        <f>E638</f>
        <v>0</v>
      </c>
      <c r="F633" s="49">
        <f>F638+F643+F648+F653</f>
        <v>0</v>
      </c>
      <c r="G633" s="49">
        <f t="shared" ref="G633:M633" si="169">G638</f>
        <v>0</v>
      </c>
      <c r="H633" s="49">
        <f>H638+H643+H648+H653+H658</f>
        <v>0</v>
      </c>
      <c r="I633" s="49">
        <f t="shared" si="169"/>
        <v>0</v>
      </c>
      <c r="J633" s="49">
        <f t="shared" si="169"/>
        <v>0</v>
      </c>
      <c r="K633" s="49">
        <f t="shared" si="169"/>
        <v>0</v>
      </c>
      <c r="L633" s="49">
        <f t="shared" si="169"/>
        <v>0</v>
      </c>
      <c r="M633" s="49">
        <f t="shared" si="169"/>
        <v>0</v>
      </c>
      <c r="N633" s="90"/>
      <c r="O633" s="56"/>
    </row>
    <row r="634" spans="1:16" ht="60" x14ac:dyDescent="0.2">
      <c r="A634" s="132"/>
      <c r="B634" s="115"/>
      <c r="C634" s="93"/>
      <c r="D634" s="48" t="s">
        <v>6</v>
      </c>
      <c r="E634" s="49">
        <f t="shared" ref="E634:M634" si="170">E639</f>
        <v>0</v>
      </c>
      <c r="F634" s="49">
        <f>F639+F644+F649+F654+F659+F664+F669</f>
        <v>249833.94</v>
      </c>
      <c r="G634" s="49">
        <f t="shared" si="170"/>
        <v>0</v>
      </c>
      <c r="H634" s="49">
        <f>H639+H644+H649+H654+H659+H664+H669</f>
        <v>249833.94</v>
      </c>
      <c r="I634" s="49">
        <f t="shared" si="170"/>
        <v>0</v>
      </c>
      <c r="J634" s="49">
        <f t="shared" si="170"/>
        <v>0</v>
      </c>
      <c r="K634" s="49">
        <f t="shared" si="170"/>
        <v>0</v>
      </c>
      <c r="L634" s="49">
        <f t="shared" si="170"/>
        <v>0</v>
      </c>
      <c r="M634" s="49">
        <f t="shared" si="170"/>
        <v>0</v>
      </c>
      <c r="N634" s="90"/>
      <c r="O634" s="56"/>
    </row>
    <row r="635" spans="1:16" ht="60" x14ac:dyDescent="0.2">
      <c r="A635" s="132"/>
      <c r="B635" s="115"/>
      <c r="C635" s="93"/>
      <c r="D635" s="48" t="s">
        <v>14</v>
      </c>
      <c r="E635" s="49">
        <f t="shared" ref="E635:M635" si="171">E640</f>
        <v>0</v>
      </c>
      <c r="F635" s="49">
        <f>F640+F645+F650+F655+F660+F665+F670</f>
        <v>14173.49</v>
      </c>
      <c r="G635" s="49">
        <f t="shared" si="171"/>
        <v>0</v>
      </c>
      <c r="H635" s="49">
        <f>H640+H645+H650+H655+H660+H665+H670</f>
        <v>14173.49</v>
      </c>
      <c r="I635" s="49">
        <f t="shared" si="171"/>
        <v>0</v>
      </c>
      <c r="J635" s="49">
        <f t="shared" si="171"/>
        <v>0</v>
      </c>
      <c r="K635" s="49">
        <f t="shared" si="171"/>
        <v>0</v>
      </c>
      <c r="L635" s="49">
        <f t="shared" si="171"/>
        <v>0</v>
      </c>
      <c r="M635" s="49">
        <f t="shared" si="171"/>
        <v>0</v>
      </c>
      <c r="N635" s="90"/>
      <c r="O635" s="56"/>
    </row>
    <row r="636" spans="1:16" ht="30" x14ac:dyDescent="0.2">
      <c r="A636" s="133"/>
      <c r="B636" s="116"/>
      <c r="C636" s="93"/>
      <c r="D636" s="48" t="s">
        <v>20</v>
      </c>
      <c r="E636" s="49">
        <f t="shared" ref="E636:M636" si="172">E641</f>
        <v>0</v>
      </c>
      <c r="F636" s="49">
        <f t="shared" si="172"/>
        <v>0</v>
      </c>
      <c r="G636" s="49">
        <f t="shared" si="172"/>
        <v>0</v>
      </c>
      <c r="H636" s="49">
        <f t="shared" ref="H636" si="173">H641+H646+H651+H656+H661</f>
        <v>0</v>
      </c>
      <c r="I636" s="49">
        <f t="shared" si="172"/>
        <v>0</v>
      </c>
      <c r="J636" s="49">
        <f t="shared" si="172"/>
        <v>0</v>
      </c>
      <c r="K636" s="49">
        <f t="shared" si="172"/>
        <v>0</v>
      </c>
      <c r="L636" s="49">
        <f t="shared" si="172"/>
        <v>0</v>
      </c>
      <c r="M636" s="49">
        <f t="shared" si="172"/>
        <v>0</v>
      </c>
      <c r="N636" s="90"/>
      <c r="O636" s="57"/>
    </row>
    <row r="637" spans="1:16" ht="15" customHeight="1" x14ac:dyDescent="0.2">
      <c r="A637" s="131" t="s">
        <v>320</v>
      </c>
      <c r="B637" s="53" t="s">
        <v>301</v>
      </c>
      <c r="C637" s="83">
        <v>2019</v>
      </c>
      <c r="D637" s="45" t="s">
        <v>2</v>
      </c>
      <c r="E637" s="8">
        <f>SUM(E638:E641)</f>
        <v>0</v>
      </c>
      <c r="F637" s="8">
        <f t="shared" ref="F637:F675" si="174">SUM(G637:K637)</f>
        <v>97550</v>
      </c>
      <c r="G637" s="8">
        <f t="shared" ref="G637:M637" si="175">SUM(G638:G641)</f>
        <v>0</v>
      </c>
      <c r="H637" s="8">
        <f t="shared" si="175"/>
        <v>97550</v>
      </c>
      <c r="I637" s="8">
        <f t="shared" si="175"/>
        <v>0</v>
      </c>
      <c r="J637" s="8">
        <f t="shared" si="175"/>
        <v>0</v>
      </c>
      <c r="K637" s="8">
        <f t="shared" si="175"/>
        <v>0</v>
      </c>
      <c r="L637" s="8">
        <f t="shared" si="175"/>
        <v>0</v>
      </c>
      <c r="M637" s="8">
        <f t="shared" si="175"/>
        <v>0</v>
      </c>
      <c r="N637" s="90"/>
      <c r="O637" s="83"/>
    </row>
    <row r="638" spans="1:16" ht="45" x14ac:dyDescent="0.2">
      <c r="A638" s="132"/>
      <c r="B638" s="53"/>
      <c r="C638" s="84"/>
      <c r="D638" s="45" t="s">
        <v>1</v>
      </c>
      <c r="E638" s="8">
        <v>0</v>
      </c>
      <c r="F638" s="8">
        <f t="shared" si="174"/>
        <v>0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0</v>
      </c>
      <c r="N638" s="90"/>
      <c r="O638" s="84"/>
    </row>
    <row r="639" spans="1:16" ht="45" x14ac:dyDescent="0.2">
      <c r="A639" s="132"/>
      <c r="B639" s="53"/>
      <c r="C639" s="84"/>
      <c r="D639" s="45" t="s">
        <v>6</v>
      </c>
      <c r="E639" s="8">
        <v>0</v>
      </c>
      <c r="F639" s="8">
        <f t="shared" si="174"/>
        <v>97550</v>
      </c>
      <c r="G639" s="8">
        <v>0</v>
      </c>
      <c r="H639" s="8">
        <v>97550</v>
      </c>
      <c r="I639" s="8">
        <v>0</v>
      </c>
      <c r="J639" s="8">
        <v>0</v>
      </c>
      <c r="K639" s="8">
        <v>0</v>
      </c>
      <c r="L639" s="8">
        <v>0</v>
      </c>
      <c r="M639" s="8">
        <v>0</v>
      </c>
      <c r="N639" s="90"/>
      <c r="O639" s="84"/>
      <c r="P639" s="21">
        <f>100000-H639</f>
        <v>2450</v>
      </c>
    </row>
    <row r="640" spans="1:16" ht="45" x14ac:dyDescent="0.2">
      <c r="A640" s="132"/>
      <c r="B640" s="53"/>
      <c r="C640" s="84"/>
      <c r="D640" s="45" t="s">
        <v>14</v>
      </c>
      <c r="E640" s="8">
        <v>0</v>
      </c>
      <c r="F640" s="8">
        <f t="shared" si="174"/>
        <v>0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0</v>
      </c>
      <c r="N640" s="90"/>
      <c r="O640" s="84"/>
    </row>
    <row r="641" spans="1:16" ht="59.25" customHeight="1" x14ac:dyDescent="0.2">
      <c r="A641" s="133"/>
      <c r="B641" s="53"/>
      <c r="C641" s="85"/>
      <c r="D641" s="45" t="s">
        <v>20</v>
      </c>
      <c r="E641" s="8">
        <v>0</v>
      </c>
      <c r="F641" s="8">
        <f t="shared" si="174"/>
        <v>0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90"/>
      <c r="O641" s="85"/>
    </row>
    <row r="642" spans="1:16" ht="15" customHeight="1" x14ac:dyDescent="0.2">
      <c r="A642" s="131" t="s">
        <v>325</v>
      </c>
      <c r="B642" s="53" t="s">
        <v>302</v>
      </c>
      <c r="C642" s="83">
        <v>2019</v>
      </c>
      <c r="D642" s="45" t="s">
        <v>2</v>
      </c>
      <c r="E642" s="8">
        <f>SUM(E643:E646)</f>
        <v>0</v>
      </c>
      <c r="F642" s="8">
        <f t="shared" si="174"/>
        <v>93747</v>
      </c>
      <c r="G642" s="8">
        <f t="shared" ref="G642:M642" si="176">SUM(G643:G646)</f>
        <v>0</v>
      </c>
      <c r="H642" s="8">
        <f t="shared" si="176"/>
        <v>93747</v>
      </c>
      <c r="I642" s="8">
        <f t="shared" si="176"/>
        <v>0</v>
      </c>
      <c r="J642" s="8">
        <f t="shared" si="176"/>
        <v>0</v>
      </c>
      <c r="K642" s="8">
        <f t="shared" si="176"/>
        <v>0</v>
      </c>
      <c r="L642" s="8">
        <f t="shared" si="176"/>
        <v>0</v>
      </c>
      <c r="M642" s="8">
        <f t="shared" si="176"/>
        <v>0</v>
      </c>
      <c r="N642" s="90"/>
      <c r="O642" s="83"/>
    </row>
    <row r="643" spans="1:16" ht="45" x14ac:dyDescent="0.2">
      <c r="A643" s="132"/>
      <c r="B643" s="53"/>
      <c r="C643" s="84"/>
      <c r="D643" s="45" t="s">
        <v>1</v>
      </c>
      <c r="E643" s="8">
        <v>0</v>
      </c>
      <c r="F643" s="8">
        <f t="shared" si="174"/>
        <v>0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90"/>
      <c r="O643" s="84"/>
    </row>
    <row r="644" spans="1:16" ht="45" x14ac:dyDescent="0.2">
      <c r="A644" s="132"/>
      <c r="B644" s="53"/>
      <c r="C644" s="84"/>
      <c r="D644" s="45" t="s">
        <v>6</v>
      </c>
      <c r="E644" s="8">
        <v>0</v>
      </c>
      <c r="F644" s="8">
        <f t="shared" si="174"/>
        <v>93747</v>
      </c>
      <c r="G644" s="8">
        <v>0</v>
      </c>
      <c r="H644" s="8">
        <v>93747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90"/>
      <c r="O644" s="84"/>
      <c r="P644" s="21">
        <f>100000-H644</f>
        <v>6253</v>
      </c>
    </row>
    <row r="645" spans="1:16" ht="45" x14ac:dyDescent="0.2">
      <c r="A645" s="132"/>
      <c r="B645" s="53"/>
      <c r="C645" s="84"/>
      <c r="D645" s="45" t="s">
        <v>14</v>
      </c>
      <c r="E645" s="8">
        <v>0</v>
      </c>
      <c r="F645" s="8">
        <f t="shared" si="174"/>
        <v>0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90"/>
      <c r="O645" s="84"/>
    </row>
    <row r="646" spans="1:16" ht="63.75" customHeight="1" x14ac:dyDescent="0.2">
      <c r="A646" s="133"/>
      <c r="B646" s="53"/>
      <c r="C646" s="85"/>
      <c r="D646" s="45" t="s">
        <v>20</v>
      </c>
      <c r="E646" s="8">
        <v>0</v>
      </c>
      <c r="F646" s="8">
        <f t="shared" si="174"/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90"/>
      <c r="O646" s="85"/>
    </row>
    <row r="647" spans="1:16" ht="15" customHeight="1" x14ac:dyDescent="0.2">
      <c r="A647" s="131" t="s">
        <v>326</v>
      </c>
      <c r="B647" s="55" t="s">
        <v>352</v>
      </c>
      <c r="C647" s="83">
        <v>2019</v>
      </c>
      <c r="D647" s="45" t="s">
        <v>2</v>
      </c>
      <c r="E647" s="8">
        <f>SUM(E648:E651)</f>
        <v>0</v>
      </c>
      <c r="F647" s="8">
        <f t="shared" si="174"/>
        <v>13537.03</v>
      </c>
      <c r="G647" s="8">
        <f t="shared" ref="G647:M647" si="177">SUM(G648:G651)</f>
        <v>0</v>
      </c>
      <c r="H647" s="8">
        <f t="shared" si="177"/>
        <v>13537.03</v>
      </c>
      <c r="I647" s="8">
        <f t="shared" si="177"/>
        <v>0</v>
      </c>
      <c r="J647" s="8">
        <f t="shared" si="177"/>
        <v>0</v>
      </c>
      <c r="K647" s="8">
        <f t="shared" si="177"/>
        <v>0</v>
      </c>
      <c r="L647" s="8">
        <f t="shared" si="177"/>
        <v>0</v>
      </c>
      <c r="M647" s="8">
        <f t="shared" si="177"/>
        <v>0</v>
      </c>
      <c r="N647" s="90"/>
      <c r="O647" s="86"/>
    </row>
    <row r="648" spans="1:16" ht="56.25" customHeight="1" x14ac:dyDescent="0.2">
      <c r="A648" s="132"/>
      <c r="B648" s="56"/>
      <c r="C648" s="84"/>
      <c r="D648" s="45" t="s">
        <v>1</v>
      </c>
      <c r="E648" s="8">
        <v>0</v>
      </c>
      <c r="F648" s="8">
        <f t="shared" si="174"/>
        <v>0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90"/>
      <c r="O648" s="86"/>
    </row>
    <row r="649" spans="1:16" ht="51" customHeight="1" x14ac:dyDescent="0.2">
      <c r="A649" s="132"/>
      <c r="B649" s="56"/>
      <c r="C649" s="84"/>
      <c r="D649" s="45" t="s">
        <v>6</v>
      </c>
      <c r="E649" s="8">
        <v>0</v>
      </c>
      <c r="F649" s="8">
        <f t="shared" si="174"/>
        <v>8537.0300000000007</v>
      </c>
      <c r="G649" s="8">
        <v>0</v>
      </c>
      <c r="H649" s="8">
        <v>8537.0300000000007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90"/>
      <c r="O649" s="86"/>
    </row>
    <row r="650" spans="1:16" ht="52.5" customHeight="1" x14ac:dyDescent="0.2">
      <c r="A650" s="132"/>
      <c r="B650" s="56"/>
      <c r="C650" s="84"/>
      <c r="D650" s="45" t="s">
        <v>14</v>
      </c>
      <c r="E650" s="8">
        <v>0</v>
      </c>
      <c r="F650" s="8">
        <f t="shared" si="174"/>
        <v>5000</v>
      </c>
      <c r="G650" s="8">
        <v>0</v>
      </c>
      <c r="H650" s="8">
        <v>5000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90"/>
      <c r="O650" s="86"/>
    </row>
    <row r="651" spans="1:16" ht="50.25" customHeight="1" x14ac:dyDescent="0.2">
      <c r="A651" s="133"/>
      <c r="B651" s="57"/>
      <c r="C651" s="85"/>
      <c r="D651" s="45" t="s">
        <v>20</v>
      </c>
      <c r="E651" s="8">
        <v>0</v>
      </c>
      <c r="F651" s="8">
        <f t="shared" si="174"/>
        <v>0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90"/>
      <c r="O651" s="86"/>
    </row>
    <row r="652" spans="1:16" ht="15" customHeight="1" x14ac:dyDescent="0.2">
      <c r="A652" s="131" t="s">
        <v>330</v>
      </c>
      <c r="B652" s="55" t="s">
        <v>331</v>
      </c>
      <c r="C652" s="83">
        <v>2019</v>
      </c>
      <c r="D652" s="45" t="s">
        <v>2</v>
      </c>
      <c r="E652" s="8">
        <f>SUM(E653:E656)</f>
        <v>0</v>
      </c>
      <c r="F652" s="8">
        <f t="shared" ref="F652:F656" si="178">SUM(G652:K652)</f>
        <v>25060</v>
      </c>
      <c r="G652" s="8">
        <f t="shared" ref="G652:M652" si="179">SUM(G653:G656)</f>
        <v>0</v>
      </c>
      <c r="H652" s="8">
        <f t="shared" si="179"/>
        <v>25060</v>
      </c>
      <c r="I652" s="8">
        <f t="shared" si="179"/>
        <v>0</v>
      </c>
      <c r="J652" s="8">
        <f t="shared" si="179"/>
        <v>0</v>
      </c>
      <c r="K652" s="8">
        <f t="shared" si="179"/>
        <v>0</v>
      </c>
      <c r="L652" s="8">
        <f t="shared" si="179"/>
        <v>0</v>
      </c>
      <c r="M652" s="8">
        <f t="shared" si="179"/>
        <v>0</v>
      </c>
      <c r="N652" s="90"/>
      <c r="O652" s="86"/>
    </row>
    <row r="653" spans="1:16" ht="45" x14ac:dyDescent="0.2">
      <c r="A653" s="132"/>
      <c r="B653" s="56"/>
      <c r="C653" s="84"/>
      <c r="D653" s="45" t="s">
        <v>1</v>
      </c>
      <c r="E653" s="8">
        <v>0</v>
      </c>
      <c r="F653" s="8">
        <f t="shared" si="178"/>
        <v>0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90"/>
      <c r="O653" s="86"/>
    </row>
    <row r="654" spans="1:16" ht="45" x14ac:dyDescent="0.2">
      <c r="A654" s="132"/>
      <c r="B654" s="56"/>
      <c r="C654" s="84"/>
      <c r="D654" s="45" t="s">
        <v>6</v>
      </c>
      <c r="E654" s="8">
        <v>0</v>
      </c>
      <c r="F654" s="8">
        <f t="shared" si="178"/>
        <v>16439.310000000001</v>
      </c>
      <c r="G654" s="8">
        <v>0</v>
      </c>
      <c r="H654" s="8">
        <v>16439.310000000001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90"/>
      <c r="O654" s="86"/>
    </row>
    <row r="655" spans="1:16" ht="45" x14ac:dyDescent="0.2">
      <c r="A655" s="132"/>
      <c r="B655" s="56"/>
      <c r="C655" s="84"/>
      <c r="D655" s="45" t="s">
        <v>14</v>
      </c>
      <c r="E655" s="8">
        <v>0</v>
      </c>
      <c r="F655" s="8">
        <f t="shared" si="178"/>
        <v>8620.69</v>
      </c>
      <c r="G655" s="8">
        <v>0</v>
      </c>
      <c r="H655" s="8">
        <v>8620.69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90"/>
      <c r="O655" s="86"/>
    </row>
    <row r="656" spans="1:16" ht="30" x14ac:dyDescent="0.2">
      <c r="A656" s="133"/>
      <c r="B656" s="57"/>
      <c r="C656" s="85"/>
      <c r="D656" s="45" t="s">
        <v>20</v>
      </c>
      <c r="E656" s="8">
        <v>0</v>
      </c>
      <c r="F656" s="8">
        <f t="shared" si="178"/>
        <v>0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90"/>
      <c r="O656" s="86"/>
    </row>
    <row r="657" spans="1:16" ht="15" customHeight="1" x14ac:dyDescent="0.2">
      <c r="A657" s="131" t="s">
        <v>351</v>
      </c>
      <c r="B657" s="55" t="s">
        <v>353</v>
      </c>
      <c r="C657" s="83">
        <v>2019</v>
      </c>
      <c r="D657" s="45" t="s">
        <v>2</v>
      </c>
      <c r="E657" s="8">
        <f>SUM(E658:E661)</f>
        <v>0</v>
      </c>
      <c r="F657" s="8">
        <f t="shared" ref="F657:F661" si="180">SUM(G657:K657)</f>
        <v>32500</v>
      </c>
      <c r="G657" s="8">
        <f t="shared" ref="G657:M657" si="181">SUM(G658:G661)</f>
        <v>0</v>
      </c>
      <c r="H657" s="8">
        <f t="shared" si="181"/>
        <v>32500</v>
      </c>
      <c r="I657" s="8">
        <f t="shared" si="181"/>
        <v>0</v>
      </c>
      <c r="J657" s="8">
        <f t="shared" si="181"/>
        <v>0</v>
      </c>
      <c r="K657" s="8">
        <f t="shared" si="181"/>
        <v>0</v>
      </c>
      <c r="L657" s="8">
        <f t="shared" si="181"/>
        <v>0</v>
      </c>
      <c r="M657" s="8">
        <f t="shared" si="181"/>
        <v>0</v>
      </c>
      <c r="N657" s="90"/>
      <c r="O657" s="86"/>
    </row>
    <row r="658" spans="1:16" ht="54" customHeight="1" x14ac:dyDescent="0.2">
      <c r="A658" s="132"/>
      <c r="B658" s="56"/>
      <c r="C658" s="84"/>
      <c r="D658" s="45" t="s">
        <v>1</v>
      </c>
      <c r="E658" s="8">
        <v>0</v>
      </c>
      <c r="F658" s="8">
        <f t="shared" si="180"/>
        <v>0</v>
      </c>
      <c r="G658" s="8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90"/>
      <c r="O658" s="86"/>
    </row>
    <row r="659" spans="1:16" ht="77.25" customHeight="1" x14ac:dyDescent="0.2">
      <c r="A659" s="132"/>
      <c r="B659" s="56"/>
      <c r="C659" s="84"/>
      <c r="D659" s="45" t="s">
        <v>6</v>
      </c>
      <c r="E659" s="8">
        <v>0</v>
      </c>
      <c r="F659" s="8">
        <f t="shared" si="180"/>
        <v>32175</v>
      </c>
      <c r="G659" s="8">
        <v>0</v>
      </c>
      <c r="H659" s="8">
        <v>32175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90"/>
      <c r="O659" s="86"/>
    </row>
    <row r="660" spans="1:16" ht="69.75" customHeight="1" x14ac:dyDescent="0.2">
      <c r="A660" s="132"/>
      <c r="B660" s="56"/>
      <c r="C660" s="84"/>
      <c r="D660" s="45" t="s">
        <v>14</v>
      </c>
      <c r="E660" s="8">
        <v>0</v>
      </c>
      <c r="F660" s="8">
        <f t="shared" si="180"/>
        <v>325</v>
      </c>
      <c r="G660" s="8">
        <v>0</v>
      </c>
      <c r="H660" s="8">
        <v>325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90"/>
      <c r="O660" s="86"/>
    </row>
    <row r="661" spans="1:16" ht="63.75" customHeight="1" x14ac:dyDescent="0.2">
      <c r="A661" s="133"/>
      <c r="B661" s="57"/>
      <c r="C661" s="85"/>
      <c r="D661" s="45" t="s">
        <v>20</v>
      </c>
      <c r="E661" s="8">
        <v>0</v>
      </c>
      <c r="F661" s="8">
        <f t="shared" si="180"/>
        <v>0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90"/>
      <c r="O661" s="86"/>
    </row>
    <row r="662" spans="1:16" ht="15" customHeight="1" x14ac:dyDescent="0.2">
      <c r="A662" s="131" t="s">
        <v>356</v>
      </c>
      <c r="B662" s="55" t="s">
        <v>357</v>
      </c>
      <c r="C662" s="83">
        <v>2019</v>
      </c>
      <c r="D662" s="45" t="s">
        <v>2</v>
      </c>
      <c r="E662" s="8">
        <f>SUM(E663:E666)</f>
        <v>0</v>
      </c>
      <c r="F662" s="8">
        <f t="shared" ref="F662:F666" si="182">SUM(G662:K662)</f>
        <v>1000</v>
      </c>
      <c r="G662" s="8">
        <f t="shared" ref="G662:M662" si="183">SUM(G663:G666)</f>
        <v>0</v>
      </c>
      <c r="H662" s="8">
        <f t="shared" si="183"/>
        <v>1000</v>
      </c>
      <c r="I662" s="8">
        <f t="shared" si="183"/>
        <v>0</v>
      </c>
      <c r="J662" s="8">
        <f t="shared" si="183"/>
        <v>0</v>
      </c>
      <c r="K662" s="8">
        <f t="shared" si="183"/>
        <v>0</v>
      </c>
      <c r="L662" s="8">
        <f t="shared" si="183"/>
        <v>0</v>
      </c>
      <c r="M662" s="8">
        <f t="shared" si="183"/>
        <v>0</v>
      </c>
      <c r="N662" s="90"/>
      <c r="O662" s="86"/>
    </row>
    <row r="663" spans="1:16" ht="49.5" customHeight="1" x14ac:dyDescent="0.2">
      <c r="A663" s="132"/>
      <c r="B663" s="56"/>
      <c r="C663" s="84"/>
      <c r="D663" s="45" t="s">
        <v>1</v>
      </c>
      <c r="E663" s="8">
        <v>0</v>
      </c>
      <c r="F663" s="8">
        <f t="shared" si="182"/>
        <v>0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90"/>
      <c r="O663" s="86"/>
    </row>
    <row r="664" spans="1:16" ht="33.75" customHeight="1" x14ac:dyDescent="0.2">
      <c r="A664" s="132"/>
      <c r="B664" s="56"/>
      <c r="C664" s="84"/>
      <c r="D664" s="45" t="s">
        <v>6</v>
      </c>
      <c r="E664" s="8">
        <v>0</v>
      </c>
      <c r="F664" s="8">
        <f t="shared" si="182"/>
        <v>950</v>
      </c>
      <c r="G664" s="8">
        <v>0</v>
      </c>
      <c r="H664" s="8">
        <v>950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90"/>
      <c r="O664" s="86"/>
    </row>
    <row r="665" spans="1:16" ht="45.75" customHeight="1" x14ac:dyDescent="0.2">
      <c r="A665" s="132"/>
      <c r="B665" s="56"/>
      <c r="C665" s="84"/>
      <c r="D665" s="45" t="s">
        <v>14</v>
      </c>
      <c r="E665" s="8">
        <v>0</v>
      </c>
      <c r="F665" s="8">
        <f t="shared" si="182"/>
        <v>50</v>
      </c>
      <c r="G665" s="8">
        <v>0</v>
      </c>
      <c r="H665" s="8">
        <v>50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90"/>
      <c r="O665" s="86"/>
    </row>
    <row r="666" spans="1:16" ht="39.75" customHeight="1" x14ac:dyDescent="0.2">
      <c r="A666" s="133"/>
      <c r="B666" s="57"/>
      <c r="C666" s="85"/>
      <c r="D666" s="45" t="s">
        <v>20</v>
      </c>
      <c r="E666" s="8">
        <v>0</v>
      </c>
      <c r="F666" s="8">
        <f t="shared" si="182"/>
        <v>0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90"/>
      <c r="O666" s="86"/>
    </row>
    <row r="667" spans="1:16" ht="15" customHeight="1" x14ac:dyDescent="0.2">
      <c r="A667" s="131" t="s">
        <v>358</v>
      </c>
      <c r="B667" s="55" t="s">
        <v>359</v>
      </c>
      <c r="C667" s="83">
        <v>2019</v>
      </c>
      <c r="D667" s="45" t="s">
        <v>2</v>
      </c>
      <c r="E667" s="8">
        <f>SUM(E668:E671)</f>
        <v>0</v>
      </c>
      <c r="F667" s="8">
        <f t="shared" ref="F667:F671" si="184">SUM(G667:K667)</f>
        <v>613.40000000000009</v>
      </c>
      <c r="G667" s="8">
        <f t="shared" ref="G667:M667" si="185">SUM(G668:G671)</f>
        <v>0</v>
      </c>
      <c r="H667" s="8">
        <f t="shared" si="185"/>
        <v>613.40000000000009</v>
      </c>
      <c r="I667" s="8">
        <f t="shared" si="185"/>
        <v>0</v>
      </c>
      <c r="J667" s="8">
        <f t="shared" si="185"/>
        <v>0</v>
      </c>
      <c r="K667" s="8">
        <f t="shared" si="185"/>
        <v>0</v>
      </c>
      <c r="L667" s="8">
        <f t="shared" si="185"/>
        <v>0</v>
      </c>
      <c r="M667" s="8">
        <f t="shared" si="185"/>
        <v>0</v>
      </c>
      <c r="N667" s="90"/>
      <c r="O667" s="86"/>
    </row>
    <row r="668" spans="1:16" ht="54" customHeight="1" x14ac:dyDescent="0.2">
      <c r="A668" s="132"/>
      <c r="B668" s="56"/>
      <c r="C668" s="84"/>
      <c r="D668" s="45" t="s">
        <v>1</v>
      </c>
      <c r="E668" s="8">
        <v>0</v>
      </c>
      <c r="F668" s="8">
        <f t="shared" si="184"/>
        <v>0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90"/>
      <c r="O668" s="86"/>
    </row>
    <row r="669" spans="1:16" ht="33.75" customHeight="1" x14ac:dyDescent="0.2">
      <c r="A669" s="132"/>
      <c r="B669" s="56"/>
      <c r="C669" s="84"/>
      <c r="D669" s="45" t="s">
        <v>6</v>
      </c>
      <c r="E669" s="8">
        <v>0</v>
      </c>
      <c r="F669" s="8">
        <f t="shared" si="184"/>
        <v>435.6</v>
      </c>
      <c r="G669" s="8">
        <v>0</v>
      </c>
      <c r="H669" s="8">
        <v>435.6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90"/>
      <c r="O669" s="86"/>
      <c r="P669" s="21"/>
    </row>
    <row r="670" spans="1:16" ht="45.75" customHeight="1" x14ac:dyDescent="0.2">
      <c r="A670" s="132"/>
      <c r="B670" s="56"/>
      <c r="C670" s="84"/>
      <c r="D670" s="45" t="s">
        <v>14</v>
      </c>
      <c r="E670" s="8">
        <v>0</v>
      </c>
      <c r="F670" s="8">
        <f t="shared" si="184"/>
        <v>177.8</v>
      </c>
      <c r="G670" s="8">
        <v>0</v>
      </c>
      <c r="H670" s="8">
        <v>177.8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90"/>
      <c r="O670" s="86"/>
      <c r="P670" s="22" t="s">
        <v>380</v>
      </c>
    </row>
    <row r="671" spans="1:16" ht="33" customHeight="1" x14ac:dyDescent="0.2">
      <c r="A671" s="133"/>
      <c r="B671" s="57"/>
      <c r="C671" s="85"/>
      <c r="D671" s="45" t="s">
        <v>20</v>
      </c>
      <c r="E671" s="8">
        <v>0</v>
      </c>
      <c r="F671" s="8">
        <f t="shared" si="184"/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90"/>
      <c r="O671" s="86"/>
    </row>
    <row r="672" spans="1:16" ht="15" customHeight="1" x14ac:dyDescent="0.2">
      <c r="A672" s="91"/>
      <c r="B672" s="95" t="s">
        <v>42</v>
      </c>
      <c r="C672" s="95"/>
      <c r="D672" s="48" t="s">
        <v>2</v>
      </c>
      <c r="E672" s="30">
        <f>E15+E165+E622</f>
        <v>192698.6</v>
      </c>
      <c r="F672" s="49">
        <f t="shared" si="174"/>
        <v>2141582.61</v>
      </c>
      <c r="G672" s="30">
        <v>501331.81</v>
      </c>
      <c r="H672" s="30">
        <f>H15+H165+H622+H632</f>
        <v>713602.7</v>
      </c>
      <c r="I672" s="30">
        <f t="shared" ref="I672:M676" si="186">I15+I165+I622</f>
        <v>402014.1</v>
      </c>
      <c r="J672" s="30">
        <f t="shared" si="186"/>
        <v>524634</v>
      </c>
      <c r="K672" s="30">
        <f t="shared" si="186"/>
        <v>0</v>
      </c>
      <c r="L672" s="30">
        <f t="shared" si="186"/>
        <v>0</v>
      </c>
      <c r="M672" s="30">
        <f t="shared" si="186"/>
        <v>0</v>
      </c>
      <c r="N672" s="94"/>
      <c r="O672" s="53"/>
    </row>
    <row r="673" spans="1:15" ht="45" x14ac:dyDescent="0.2">
      <c r="A673" s="91"/>
      <c r="B673" s="95"/>
      <c r="C673" s="95"/>
      <c r="D673" s="48" t="s">
        <v>1</v>
      </c>
      <c r="E673" s="30">
        <f>E16+E166+E623</f>
        <v>0</v>
      </c>
      <c r="F673" s="49">
        <f t="shared" si="174"/>
        <v>4535.7299999999996</v>
      </c>
      <c r="G673" s="30">
        <f>G16+G166+G623</f>
        <v>4535.7299999999996</v>
      </c>
      <c r="H673" s="30">
        <f>H16+H166+H623+H633</f>
        <v>0</v>
      </c>
      <c r="I673" s="30">
        <f t="shared" si="186"/>
        <v>0</v>
      </c>
      <c r="J673" s="30">
        <f t="shared" si="186"/>
        <v>0</v>
      </c>
      <c r="K673" s="30">
        <f t="shared" si="186"/>
        <v>0</v>
      </c>
      <c r="L673" s="30">
        <f t="shared" si="186"/>
        <v>0</v>
      </c>
      <c r="M673" s="30">
        <f t="shared" si="186"/>
        <v>0</v>
      </c>
      <c r="N673" s="94"/>
      <c r="O673" s="53"/>
    </row>
    <row r="674" spans="1:15" ht="60" x14ac:dyDescent="0.2">
      <c r="A674" s="91"/>
      <c r="B674" s="95"/>
      <c r="C674" s="95"/>
      <c r="D674" s="48" t="s">
        <v>6</v>
      </c>
      <c r="E674" s="30">
        <f>E17+E167+E624</f>
        <v>0</v>
      </c>
      <c r="F674" s="49">
        <f t="shared" si="174"/>
        <v>326174.71999999997</v>
      </c>
      <c r="G674" s="30">
        <f>G17+G167+G624</f>
        <v>76340.78</v>
      </c>
      <c r="H674" s="30">
        <f>H17+H167+H624+H634</f>
        <v>249833.94</v>
      </c>
      <c r="I674" s="30">
        <f t="shared" si="186"/>
        <v>0</v>
      </c>
      <c r="J674" s="30">
        <f t="shared" si="186"/>
        <v>0</v>
      </c>
      <c r="K674" s="30">
        <f t="shared" si="186"/>
        <v>0</v>
      </c>
      <c r="L674" s="30">
        <f t="shared" si="186"/>
        <v>0</v>
      </c>
      <c r="M674" s="30">
        <f t="shared" si="186"/>
        <v>0</v>
      </c>
      <c r="N674" s="94"/>
      <c r="O674" s="53"/>
    </row>
    <row r="675" spans="1:15" ht="60" x14ac:dyDescent="0.2">
      <c r="A675" s="91"/>
      <c r="B675" s="95"/>
      <c r="C675" s="95"/>
      <c r="D675" s="48" t="s">
        <v>14</v>
      </c>
      <c r="E675" s="30">
        <f>E18+E168+E625</f>
        <v>192698.6</v>
      </c>
      <c r="F675" s="49">
        <f t="shared" si="174"/>
        <v>1810872.16</v>
      </c>
      <c r="G675" s="30">
        <v>420455.3</v>
      </c>
      <c r="H675" s="30">
        <f>H18+H168+H625+H635</f>
        <v>463768.75999999995</v>
      </c>
      <c r="I675" s="30">
        <f t="shared" si="186"/>
        <v>402014.1</v>
      </c>
      <c r="J675" s="30">
        <f t="shared" si="186"/>
        <v>524634</v>
      </c>
      <c r="K675" s="30">
        <f t="shared" si="186"/>
        <v>0</v>
      </c>
      <c r="L675" s="30">
        <f t="shared" si="186"/>
        <v>0</v>
      </c>
      <c r="M675" s="30">
        <f t="shared" si="186"/>
        <v>0</v>
      </c>
      <c r="N675" s="94"/>
      <c r="O675" s="53"/>
    </row>
    <row r="676" spans="1:15" ht="15" x14ac:dyDescent="0.2">
      <c r="A676" s="91"/>
      <c r="B676" s="95"/>
      <c r="C676" s="95"/>
      <c r="D676" s="48" t="s">
        <v>31</v>
      </c>
      <c r="E676" s="30">
        <f>E19+E169+E626</f>
        <v>0</v>
      </c>
      <c r="F676" s="30">
        <f>F19+F169+F626</f>
        <v>0</v>
      </c>
      <c r="G676" s="30">
        <f>G19+G169+G626</f>
        <v>0</v>
      </c>
      <c r="H676" s="30">
        <f>H19+H169+H626</f>
        <v>0</v>
      </c>
      <c r="I676" s="30">
        <f t="shared" si="186"/>
        <v>0</v>
      </c>
      <c r="J676" s="30">
        <f t="shared" si="186"/>
        <v>0</v>
      </c>
      <c r="K676" s="30">
        <f t="shared" si="186"/>
        <v>0</v>
      </c>
      <c r="L676" s="30">
        <f t="shared" si="186"/>
        <v>0</v>
      </c>
      <c r="M676" s="30">
        <f t="shared" si="186"/>
        <v>0</v>
      </c>
      <c r="N676" s="94"/>
      <c r="O676" s="53"/>
    </row>
    <row r="677" spans="1:15" ht="15" x14ac:dyDescent="0.2">
      <c r="A677" s="120" t="s">
        <v>43</v>
      </c>
      <c r="B677" s="121"/>
      <c r="C677" s="121"/>
      <c r="D677" s="121"/>
      <c r="E677" s="121"/>
      <c r="F677" s="121"/>
      <c r="G677" s="121"/>
      <c r="H677" s="121"/>
      <c r="I677" s="121"/>
      <c r="J677" s="121"/>
      <c r="K677" s="121"/>
      <c r="L677" s="121"/>
      <c r="M677" s="121"/>
      <c r="N677" s="121"/>
      <c r="O677" s="122"/>
    </row>
    <row r="678" spans="1:15" ht="15" customHeight="1" x14ac:dyDescent="0.2">
      <c r="A678" s="91" t="s">
        <v>5</v>
      </c>
      <c r="B678" s="92" t="s">
        <v>47</v>
      </c>
      <c r="C678" s="93" t="s">
        <v>30</v>
      </c>
      <c r="D678" s="48" t="s">
        <v>2</v>
      </c>
      <c r="E678" s="30">
        <f>SUM(E679:E682)</f>
        <v>0</v>
      </c>
      <c r="F678" s="49">
        <f>SUM(G678:K678)</f>
        <v>44573.68</v>
      </c>
      <c r="G678" s="30">
        <f t="shared" ref="G678:M678" si="187">SUM(G679:G682)</f>
        <v>42465.91</v>
      </c>
      <c r="H678" s="30">
        <f t="shared" si="187"/>
        <v>2107.77</v>
      </c>
      <c r="I678" s="30">
        <f t="shared" si="187"/>
        <v>0</v>
      </c>
      <c r="J678" s="30">
        <f t="shared" si="187"/>
        <v>0</v>
      </c>
      <c r="K678" s="30">
        <f t="shared" si="187"/>
        <v>0</v>
      </c>
      <c r="L678" s="30">
        <f t="shared" si="187"/>
        <v>0</v>
      </c>
      <c r="M678" s="30">
        <f t="shared" si="187"/>
        <v>0</v>
      </c>
      <c r="N678" s="90" t="s">
        <v>64</v>
      </c>
      <c r="O678" s="134" t="s">
        <v>313</v>
      </c>
    </row>
    <row r="679" spans="1:15" ht="45" x14ac:dyDescent="0.2">
      <c r="A679" s="91"/>
      <c r="B679" s="92"/>
      <c r="C679" s="93"/>
      <c r="D679" s="48" t="s">
        <v>1</v>
      </c>
      <c r="E679" s="30">
        <f t="shared" ref="E679:K682" si="188">E684+E689+E694</f>
        <v>0</v>
      </c>
      <c r="F679" s="49">
        <f>SUM(G679:K679)</f>
        <v>0</v>
      </c>
      <c r="G679" s="30">
        <f t="shared" si="188"/>
        <v>0</v>
      </c>
      <c r="H679" s="30">
        <f>H684+H689+H694+H699+H704+H709+H714</f>
        <v>0</v>
      </c>
      <c r="I679" s="30">
        <f t="shared" si="188"/>
        <v>0</v>
      </c>
      <c r="J679" s="30">
        <f t="shared" si="188"/>
        <v>0</v>
      </c>
      <c r="K679" s="30">
        <f t="shared" si="188"/>
        <v>0</v>
      </c>
      <c r="L679" s="30">
        <f t="shared" ref="L679:M682" si="189">L684+L689+L694</f>
        <v>0</v>
      </c>
      <c r="M679" s="30">
        <f t="shared" si="189"/>
        <v>0</v>
      </c>
      <c r="N679" s="90"/>
      <c r="O679" s="135"/>
    </row>
    <row r="680" spans="1:15" ht="60" x14ac:dyDescent="0.2">
      <c r="A680" s="91"/>
      <c r="B680" s="92"/>
      <c r="C680" s="93"/>
      <c r="D680" s="48" t="s">
        <v>6</v>
      </c>
      <c r="E680" s="30">
        <f t="shared" si="188"/>
        <v>0</v>
      </c>
      <c r="F680" s="49">
        <f>SUM(G680:K680)</f>
        <v>27085.91</v>
      </c>
      <c r="G680" s="30">
        <f t="shared" si="188"/>
        <v>27085.91</v>
      </c>
      <c r="H680" s="30">
        <f t="shared" ref="H680" si="190">H685+H690+H695+H700+H705+H710+H715</f>
        <v>0</v>
      </c>
      <c r="I680" s="30">
        <f t="shared" si="188"/>
        <v>0</v>
      </c>
      <c r="J680" s="30">
        <f t="shared" si="188"/>
        <v>0</v>
      </c>
      <c r="K680" s="30">
        <f t="shared" si="188"/>
        <v>0</v>
      </c>
      <c r="L680" s="30">
        <f t="shared" si="189"/>
        <v>0</v>
      </c>
      <c r="M680" s="30">
        <f t="shared" si="189"/>
        <v>0</v>
      </c>
      <c r="N680" s="90"/>
      <c r="O680" s="135"/>
    </row>
    <row r="681" spans="1:15" ht="60" x14ac:dyDescent="0.2">
      <c r="A681" s="91"/>
      <c r="B681" s="92"/>
      <c r="C681" s="93"/>
      <c r="D681" s="48" t="s">
        <v>14</v>
      </c>
      <c r="E681" s="30">
        <f t="shared" si="188"/>
        <v>0</v>
      </c>
      <c r="F681" s="49">
        <f>SUM(G681:K681)</f>
        <v>17487.77</v>
      </c>
      <c r="G681" s="30">
        <f t="shared" si="188"/>
        <v>15380</v>
      </c>
      <c r="H681" s="30">
        <f>H686+H691+H696+H701+H706+H711+H716+H721</f>
        <v>2107.77</v>
      </c>
      <c r="I681" s="30">
        <f t="shared" si="188"/>
        <v>0</v>
      </c>
      <c r="J681" s="30">
        <f t="shared" si="188"/>
        <v>0</v>
      </c>
      <c r="K681" s="30">
        <f t="shared" si="188"/>
        <v>0</v>
      </c>
      <c r="L681" s="30">
        <f t="shared" si="189"/>
        <v>0</v>
      </c>
      <c r="M681" s="30">
        <f t="shared" si="189"/>
        <v>0</v>
      </c>
      <c r="N681" s="90"/>
      <c r="O681" s="135"/>
    </row>
    <row r="682" spans="1:15" ht="15" x14ac:dyDescent="0.2">
      <c r="A682" s="91"/>
      <c r="B682" s="92"/>
      <c r="C682" s="93"/>
      <c r="D682" s="48" t="s">
        <v>31</v>
      </c>
      <c r="E682" s="30">
        <f t="shared" si="188"/>
        <v>0</v>
      </c>
      <c r="F682" s="30">
        <f t="shared" si="188"/>
        <v>0</v>
      </c>
      <c r="G682" s="30">
        <f t="shared" si="188"/>
        <v>0</v>
      </c>
      <c r="H682" s="30">
        <f t="shared" si="188"/>
        <v>0</v>
      </c>
      <c r="I682" s="30">
        <f t="shared" si="188"/>
        <v>0</v>
      </c>
      <c r="J682" s="30">
        <f t="shared" si="188"/>
        <v>0</v>
      </c>
      <c r="K682" s="30">
        <f t="shared" si="188"/>
        <v>0</v>
      </c>
      <c r="L682" s="30">
        <f t="shared" si="189"/>
        <v>0</v>
      </c>
      <c r="M682" s="30">
        <f t="shared" si="189"/>
        <v>0</v>
      </c>
      <c r="N682" s="90"/>
      <c r="O682" s="136"/>
    </row>
    <row r="683" spans="1:15" ht="15" customHeight="1" x14ac:dyDescent="0.2">
      <c r="A683" s="87" t="s">
        <v>11</v>
      </c>
      <c r="B683" s="55" t="s">
        <v>44</v>
      </c>
      <c r="C683" s="83"/>
      <c r="D683" s="45" t="s">
        <v>2</v>
      </c>
      <c r="E683" s="8">
        <f>SUM(E684:E687)</f>
        <v>0</v>
      </c>
      <c r="F683" s="8">
        <f t="shared" ref="F683:F701" si="191">SUM(G683:K683)</f>
        <v>0</v>
      </c>
      <c r="G683" s="8">
        <f t="shared" ref="G683:M683" si="192">SUM(G684:G687)</f>
        <v>0</v>
      </c>
      <c r="H683" s="8">
        <f t="shared" si="192"/>
        <v>0</v>
      </c>
      <c r="I683" s="8">
        <f t="shared" si="192"/>
        <v>0</v>
      </c>
      <c r="J683" s="8">
        <f t="shared" si="192"/>
        <v>0</v>
      </c>
      <c r="K683" s="8">
        <f t="shared" si="192"/>
        <v>0</v>
      </c>
      <c r="L683" s="8">
        <f t="shared" si="192"/>
        <v>0</v>
      </c>
      <c r="M683" s="8">
        <f t="shared" si="192"/>
        <v>0</v>
      </c>
      <c r="N683" s="90"/>
      <c r="O683" s="86"/>
    </row>
    <row r="684" spans="1:15" ht="45" x14ac:dyDescent="0.2">
      <c r="A684" s="88"/>
      <c r="B684" s="56"/>
      <c r="C684" s="84"/>
      <c r="D684" s="45" t="s">
        <v>1</v>
      </c>
      <c r="E684" s="8">
        <v>0</v>
      </c>
      <c r="F684" s="8">
        <f t="shared" si="191"/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90"/>
      <c r="O684" s="86"/>
    </row>
    <row r="685" spans="1:15" ht="45" x14ac:dyDescent="0.2">
      <c r="A685" s="88"/>
      <c r="B685" s="56"/>
      <c r="C685" s="84"/>
      <c r="D685" s="45" t="s">
        <v>6</v>
      </c>
      <c r="E685" s="8">
        <v>0</v>
      </c>
      <c r="F685" s="8">
        <f t="shared" si="191"/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90"/>
      <c r="O685" s="86"/>
    </row>
    <row r="686" spans="1:15" ht="45" x14ac:dyDescent="0.2">
      <c r="A686" s="88"/>
      <c r="B686" s="56"/>
      <c r="C686" s="84"/>
      <c r="D686" s="45" t="s">
        <v>14</v>
      </c>
      <c r="E686" s="8">
        <v>0</v>
      </c>
      <c r="F686" s="8">
        <f t="shared" si="191"/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90"/>
      <c r="O686" s="86"/>
    </row>
    <row r="687" spans="1:15" ht="30" x14ac:dyDescent="0.2">
      <c r="A687" s="89"/>
      <c r="B687" s="57"/>
      <c r="C687" s="85"/>
      <c r="D687" s="45" t="s">
        <v>20</v>
      </c>
      <c r="E687" s="8">
        <v>0</v>
      </c>
      <c r="F687" s="8">
        <f t="shared" si="191"/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90"/>
      <c r="O687" s="86"/>
    </row>
    <row r="688" spans="1:15" ht="15" x14ac:dyDescent="0.2">
      <c r="A688" s="87" t="s">
        <v>18</v>
      </c>
      <c r="B688" s="55" t="s">
        <v>45</v>
      </c>
      <c r="C688" s="83"/>
      <c r="D688" s="45" t="s">
        <v>2</v>
      </c>
      <c r="E688" s="8">
        <f>SUM(E689:E692)</f>
        <v>0</v>
      </c>
      <c r="F688" s="8">
        <f t="shared" si="191"/>
        <v>149.5</v>
      </c>
      <c r="G688" s="8">
        <f t="shared" ref="G688:M688" si="193">SUM(G689:G692)</f>
        <v>149.5</v>
      </c>
      <c r="H688" s="8">
        <f t="shared" si="193"/>
        <v>0</v>
      </c>
      <c r="I688" s="8">
        <f t="shared" si="193"/>
        <v>0</v>
      </c>
      <c r="J688" s="8">
        <f t="shared" si="193"/>
        <v>0</v>
      </c>
      <c r="K688" s="8">
        <f t="shared" si="193"/>
        <v>0</v>
      </c>
      <c r="L688" s="8">
        <f t="shared" si="193"/>
        <v>0</v>
      </c>
      <c r="M688" s="8">
        <f t="shared" si="193"/>
        <v>0</v>
      </c>
      <c r="N688" s="80"/>
      <c r="O688" s="83"/>
    </row>
    <row r="689" spans="1:16" ht="45" x14ac:dyDescent="0.2">
      <c r="A689" s="88"/>
      <c r="B689" s="56"/>
      <c r="C689" s="84"/>
      <c r="D689" s="45" t="s">
        <v>1</v>
      </c>
      <c r="E689" s="8">
        <v>0</v>
      </c>
      <c r="F689" s="8">
        <f t="shared" si="191"/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81"/>
      <c r="O689" s="84"/>
    </row>
    <row r="690" spans="1:16" ht="45" x14ac:dyDescent="0.2">
      <c r="A690" s="88"/>
      <c r="B690" s="56"/>
      <c r="C690" s="84"/>
      <c r="D690" s="45" t="s">
        <v>6</v>
      </c>
      <c r="E690" s="8">
        <v>0</v>
      </c>
      <c r="F690" s="8">
        <f t="shared" si="191"/>
        <v>97</v>
      </c>
      <c r="G690" s="7">
        <v>97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81"/>
      <c r="O690" s="84"/>
    </row>
    <row r="691" spans="1:16" ht="45" x14ac:dyDescent="0.2">
      <c r="A691" s="88"/>
      <c r="B691" s="56"/>
      <c r="C691" s="84"/>
      <c r="D691" s="45" t="s">
        <v>14</v>
      </c>
      <c r="E691" s="8">
        <v>0</v>
      </c>
      <c r="F691" s="8">
        <f t="shared" si="191"/>
        <v>52.5</v>
      </c>
      <c r="G691" s="7">
        <v>52.5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81"/>
      <c r="O691" s="84"/>
    </row>
    <row r="692" spans="1:16" ht="30" x14ac:dyDescent="0.2">
      <c r="A692" s="89"/>
      <c r="B692" s="57"/>
      <c r="C692" s="85"/>
      <c r="D692" s="45" t="s">
        <v>20</v>
      </c>
      <c r="E692" s="8">
        <v>0</v>
      </c>
      <c r="F692" s="8">
        <f t="shared" si="191"/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82"/>
      <c r="O692" s="85"/>
    </row>
    <row r="693" spans="1:16" ht="15" customHeight="1" x14ac:dyDescent="0.2">
      <c r="A693" s="87" t="s">
        <v>21</v>
      </c>
      <c r="B693" s="55" t="s">
        <v>48</v>
      </c>
      <c r="C693" s="83"/>
      <c r="D693" s="45" t="s">
        <v>2</v>
      </c>
      <c r="E693" s="8">
        <f>SUM(E694:E697)</f>
        <v>0</v>
      </c>
      <c r="F693" s="8">
        <f t="shared" si="191"/>
        <v>42316.41</v>
      </c>
      <c r="G693" s="8">
        <f t="shared" ref="G693:M693" si="194">SUM(G694:G697)</f>
        <v>42316.41</v>
      </c>
      <c r="H693" s="8">
        <f t="shared" si="194"/>
        <v>0</v>
      </c>
      <c r="I693" s="8">
        <f t="shared" si="194"/>
        <v>0</v>
      </c>
      <c r="J693" s="8">
        <f t="shared" si="194"/>
        <v>0</v>
      </c>
      <c r="K693" s="8">
        <f t="shared" si="194"/>
        <v>0</v>
      </c>
      <c r="L693" s="8">
        <f t="shared" si="194"/>
        <v>0</v>
      </c>
      <c r="M693" s="8">
        <f t="shared" si="194"/>
        <v>0</v>
      </c>
      <c r="N693" s="80"/>
      <c r="O693" s="83"/>
    </row>
    <row r="694" spans="1:16" ht="45" x14ac:dyDescent="0.2">
      <c r="A694" s="88"/>
      <c r="B694" s="56"/>
      <c r="C694" s="84"/>
      <c r="D694" s="45" t="s">
        <v>1</v>
      </c>
      <c r="E694" s="8">
        <v>0</v>
      </c>
      <c r="F694" s="8">
        <f t="shared" si="191"/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81"/>
      <c r="O694" s="84"/>
    </row>
    <row r="695" spans="1:16" ht="40.5" customHeight="1" x14ac:dyDescent="0.2">
      <c r="A695" s="88"/>
      <c r="B695" s="56"/>
      <c r="C695" s="84"/>
      <c r="D695" s="3" t="s">
        <v>6</v>
      </c>
      <c r="E695" s="8">
        <v>0</v>
      </c>
      <c r="F695" s="8">
        <f t="shared" si="191"/>
        <v>26988.91</v>
      </c>
      <c r="G695" s="7">
        <v>26988.91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81"/>
      <c r="O695" s="84"/>
    </row>
    <row r="696" spans="1:16" ht="45" x14ac:dyDescent="0.2">
      <c r="A696" s="88"/>
      <c r="B696" s="56"/>
      <c r="C696" s="84"/>
      <c r="D696" s="45" t="s">
        <v>14</v>
      </c>
      <c r="E696" s="8">
        <v>0</v>
      </c>
      <c r="F696" s="8">
        <f t="shared" si="191"/>
        <v>15327.5</v>
      </c>
      <c r="G696" s="7">
        <v>15327.5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81"/>
      <c r="O696" s="84"/>
    </row>
    <row r="697" spans="1:16" ht="27" x14ac:dyDescent="0.2">
      <c r="A697" s="89"/>
      <c r="B697" s="57"/>
      <c r="C697" s="85"/>
      <c r="D697" s="3" t="s">
        <v>20</v>
      </c>
      <c r="E697" s="8">
        <v>0</v>
      </c>
      <c r="F697" s="8">
        <f t="shared" si="191"/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82"/>
      <c r="O697" s="85"/>
    </row>
    <row r="698" spans="1:16" ht="15" customHeight="1" x14ac:dyDescent="0.2">
      <c r="A698" s="87" t="s">
        <v>151</v>
      </c>
      <c r="B698" s="55" t="s">
        <v>306</v>
      </c>
      <c r="C698" s="83"/>
      <c r="D698" s="45" t="s">
        <v>2</v>
      </c>
      <c r="E698" s="8">
        <f>SUM(E699:E702)</f>
        <v>0</v>
      </c>
      <c r="F698" s="8">
        <f t="shared" si="191"/>
        <v>0</v>
      </c>
      <c r="G698" s="8">
        <f t="shared" ref="G698:M698" si="195">SUM(G699:G702)</f>
        <v>0</v>
      </c>
      <c r="H698" s="8">
        <f t="shared" si="195"/>
        <v>0</v>
      </c>
      <c r="I698" s="8">
        <f t="shared" si="195"/>
        <v>0</v>
      </c>
      <c r="J698" s="8">
        <f t="shared" si="195"/>
        <v>0</v>
      </c>
      <c r="K698" s="8">
        <f t="shared" si="195"/>
        <v>0</v>
      </c>
      <c r="L698" s="8">
        <f t="shared" si="195"/>
        <v>0</v>
      </c>
      <c r="M698" s="8">
        <f t="shared" si="195"/>
        <v>0</v>
      </c>
      <c r="N698" s="80"/>
      <c r="O698" s="83"/>
    </row>
    <row r="699" spans="1:16" ht="45" x14ac:dyDescent="0.2">
      <c r="A699" s="88"/>
      <c r="B699" s="56"/>
      <c r="C699" s="84"/>
      <c r="D699" s="45" t="s">
        <v>1</v>
      </c>
      <c r="E699" s="8">
        <v>0</v>
      </c>
      <c r="F699" s="8">
        <f t="shared" si="191"/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81"/>
      <c r="O699" s="84"/>
      <c r="P699" s="21"/>
    </row>
    <row r="700" spans="1:16" ht="40.5" customHeight="1" x14ac:dyDescent="0.2">
      <c r="A700" s="88"/>
      <c r="B700" s="56"/>
      <c r="C700" s="84"/>
      <c r="D700" s="3" t="s">
        <v>6</v>
      </c>
      <c r="E700" s="8">
        <v>0</v>
      </c>
      <c r="F700" s="8">
        <f t="shared" si="191"/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81"/>
      <c r="O700" s="84"/>
    </row>
    <row r="701" spans="1:16" ht="45" x14ac:dyDescent="0.2">
      <c r="A701" s="88"/>
      <c r="B701" s="56"/>
      <c r="C701" s="84"/>
      <c r="D701" s="45" t="s">
        <v>14</v>
      </c>
      <c r="E701" s="8">
        <v>0</v>
      </c>
      <c r="F701" s="8">
        <f t="shared" si="191"/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81"/>
      <c r="O701" s="84"/>
      <c r="P701" s="42" t="s">
        <v>379</v>
      </c>
    </row>
    <row r="702" spans="1:16" ht="27" x14ac:dyDescent="0.2">
      <c r="A702" s="89"/>
      <c r="B702" s="57"/>
      <c r="C702" s="85"/>
      <c r="D702" s="3" t="s">
        <v>20</v>
      </c>
      <c r="E702" s="8">
        <v>0</v>
      </c>
      <c r="F702" s="8">
        <f>SUM(G702:K702)</f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82"/>
      <c r="O702" s="85"/>
      <c r="P702" s="21"/>
    </row>
    <row r="703" spans="1:16" ht="15" customHeight="1" x14ac:dyDescent="0.2">
      <c r="A703" s="87" t="s">
        <v>154</v>
      </c>
      <c r="B703" s="55" t="s">
        <v>307</v>
      </c>
      <c r="C703" s="83"/>
      <c r="D703" s="45" t="s">
        <v>2</v>
      </c>
      <c r="E703" s="8">
        <f>SUM(E704:E707)</f>
        <v>0</v>
      </c>
      <c r="F703" s="8">
        <f>SUM(G703:K703)</f>
        <v>1500</v>
      </c>
      <c r="G703" s="8">
        <f t="shared" ref="G703:M703" si="196">SUM(G704:G707)</f>
        <v>0</v>
      </c>
      <c r="H703" s="8">
        <f t="shared" si="196"/>
        <v>1500</v>
      </c>
      <c r="I703" s="8">
        <f t="shared" si="196"/>
        <v>0</v>
      </c>
      <c r="J703" s="8">
        <f t="shared" si="196"/>
        <v>0</v>
      </c>
      <c r="K703" s="8">
        <f t="shared" si="196"/>
        <v>0</v>
      </c>
      <c r="L703" s="8">
        <f t="shared" si="196"/>
        <v>0</v>
      </c>
      <c r="M703" s="8">
        <f t="shared" si="196"/>
        <v>0</v>
      </c>
      <c r="N703" s="80"/>
      <c r="O703" s="83"/>
    </row>
    <row r="704" spans="1:16" ht="45" x14ac:dyDescent="0.2">
      <c r="A704" s="88"/>
      <c r="B704" s="56"/>
      <c r="C704" s="84"/>
      <c r="D704" s="45" t="s">
        <v>1</v>
      </c>
      <c r="E704" s="8">
        <v>0</v>
      </c>
      <c r="F704" s="8">
        <f>SUM(G704:K704)</f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81"/>
      <c r="O704" s="84"/>
    </row>
    <row r="705" spans="1:15" ht="40.5" customHeight="1" x14ac:dyDescent="0.2">
      <c r="A705" s="88"/>
      <c r="B705" s="56"/>
      <c r="C705" s="84"/>
      <c r="D705" s="3" t="s">
        <v>6</v>
      </c>
      <c r="E705" s="8">
        <v>0</v>
      </c>
      <c r="F705" s="8">
        <f>SUM(G705:K705)</f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81"/>
      <c r="O705" s="84"/>
    </row>
    <row r="706" spans="1:15" ht="45" x14ac:dyDescent="0.2">
      <c r="A706" s="88"/>
      <c r="B706" s="56"/>
      <c r="C706" s="84"/>
      <c r="D706" s="45" t="s">
        <v>14</v>
      </c>
      <c r="E706" s="8">
        <v>0</v>
      </c>
      <c r="F706" s="8">
        <v>1500</v>
      </c>
      <c r="G706" s="7">
        <v>0</v>
      </c>
      <c r="H706" s="7">
        <v>1500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81"/>
      <c r="O706" s="84"/>
    </row>
    <row r="707" spans="1:15" ht="27" x14ac:dyDescent="0.2">
      <c r="A707" s="89"/>
      <c r="B707" s="57"/>
      <c r="C707" s="85"/>
      <c r="D707" s="3" t="s">
        <v>20</v>
      </c>
      <c r="E707" s="8">
        <v>0</v>
      </c>
      <c r="F707" s="8">
        <f>SUM(G707:K707)</f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82"/>
      <c r="O707" s="85"/>
    </row>
    <row r="708" spans="1:15" ht="15" customHeight="1" x14ac:dyDescent="0.2">
      <c r="A708" s="87" t="s">
        <v>155</v>
      </c>
      <c r="B708" s="55" t="s">
        <v>335</v>
      </c>
      <c r="C708" s="83"/>
      <c r="D708" s="45" t="s">
        <v>2</v>
      </c>
      <c r="E708" s="8">
        <f>SUM(E709:E712)</f>
        <v>0</v>
      </c>
      <c r="F708" s="8">
        <f>SUM(G708:K708)</f>
        <v>507.77</v>
      </c>
      <c r="G708" s="8">
        <f t="shared" ref="G708:M708" si="197">SUM(G709:G712)</f>
        <v>0</v>
      </c>
      <c r="H708" s="8">
        <f t="shared" si="197"/>
        <v>507.77</v>
      </c>
      <c r="I708" s="8">
        <f t="shared" si="197"/>
        <v>0</v>
      </c>
      <c r="J708" s="8">
        <f t="shared" si="197"/>
        <v>0</v>
      </c>
      <c r="K708" s="8">
        <f t="shared" si="197"/>
        <v>0</v>
      </c>
      <c r="L708" s="8">
        <f t="shared" si="197"/>
        <v>0</v>
      </c>
      <c r="M708" s="8">
        <f t="shared" si="197"/>
        <v>0</v>
      </c>
      <c r="N708" s="80"/>
      <c r="O708" s="83"/>
    </row>
    <row r="709" spans="1:15" ht="45" x14ac:dyDescent="0.2">
      <c r="A709" s="88"/>
      <c r="B709" s="56"/>
      <c r="C709" s="84"/>
      <c r="D709" s="45" t="s">
        <v>1</v>
      </c>
      <c r="E709" s="8">
        <v>0</v>
      </c>
      <c r="F709" s="8">
        <f>SUM(G709:K709)</f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81"/>
      <c r="O709" s="84"/>
    </row>
    <row r="710" spans="1:15" ht="40.5" customHeight="1" x14ac:dyDescent="0.2">
      <c r="A710" s="88"/>
      <c r="B710" s="56"/>
      <c r="C710" s="84"/>
      <c r="D710" s="3" t="s">
        <v>6</v>
      </c>
      <c r="E710" s="8">
        <v>0</v>
      </c>
      <c r="F710" s="8">
        <f>SUM(G710:K710)</f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81"/>
      <c r="O710" s="84"/>
    </row>
    <row r="711" spans="1:15" ht="45" x14ac:dyDescent="0.2">
      <c r="A711" s="88"/>
      <c r="B711" s="56"/>
      <c r="C711" s="84"/>
      <c r="D711" s="45" t="s">
        <v>14</v>
      </c>
      <c r="E711" s="8">
        <v>0</v>
      </c>
      <c r="F711" s="8">
        <f>H711</f>
        <v>507.77</v>
      </c>
      <c r="G711" s="7">
        <v>0</v>
      </c>
      <c r="H711" s="7">
        <v>507.77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81"/>
      <c r="O711" s="84"/>
    </row>
    <row r="712" spans="1:15" ht="27" x14ac:dyDescent="0.2">
      <c r="A712" s="89"/>
      <c r="B712" s="57"/>
      <c r="C712" s="85"/>
      <c r="D712" s="3" t="s">
        <v>20</v>
      </c>
      <c r="E712" s="8">
        <v>0</v>
      </c>
      <c r="F712" s="8">
        <f>SUM(G712:K712)</f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82"/>
      <c r="O712" s="85"/>
    </row>
    <row r="713" spans="1:15" ht="15" customHeight="1" x14ac:dyDescent="0.2">
      <c r="A713" s="87" t="s">
        <v>156</v>
      </c>
      <c r="B713" s="55" t="s">
        <v>348</v>
      </c>
      <c r="C713" s="83"/>
      <c r="D713" s="45" t="s">
        <v>2</v>
      </c>
      <c r="E713" s="8">
        <f>SUM(E714:E717)</f>
        <v>0</v>
      </c>
      <c r="F713" s="8">
        <f>SUM(G713:K713)</f>
        <v>59.5</v>
      </c>
      <c r="G713" s="8">
        <f t="shared" ref="G713:M713" si="198">SUM(G714:G717)</f>
        <v>0</v>
      </c>
      <c r="H713" s="8">
        <f t="shared" si="198"/>
        <v>59.5</v>
      </c>
      <c r="I713" s="8">
        <f t="shared" si="198"/>
        <v>0</v>
      </c>
      <c r="J713" s="8">
        <f t="shared" si="198"/>
        <v>0</v>
      </c>
      <c r="K713" s="8">
        <f t="shared" si="198"/>
        <v>0</v>
      </c>
      <c r="L713" s="8">
        <f t="shared" si="198"/>
        <v>0</v>
      </c>
      <c r="M713" s="8">
        <f t="shared" si="198"/>
        <v>0</v>
      </c>
      <c r="N713" s="80"/>
      <c r="O713" s="83"/>
    </row>
    <row r="714" spans="1:15" ht="45" x14ac:dyDescent="0.2">
      <c r="A714" s="88"/>
      <c r="B714" s="56"/>
      <c r="C714" s="84"/>
      <c r="D714" s="45" t="s">
        <v>1</v>
      </c>
      <c r="E714" s="8">
        <v>0</v>
      </c>
      <c r="F714" s="8">
        <f>SUM(G714:K714)</f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81"/>
      <c r="O714" s="84"/>
    </row>
    <row r="715" spans="1:15" ht="40.5" customHeight="1" x14ac:dyDescent="0.2">
      <c r="A715" s="88"/>
      <c r="B715" s="56"/>
      <c r="C715" s="84"/>
      <c r="D715" s="3" t="s">
        <v>6</v>
      </c>
      <c r="E715" s="8">
        <v>0</v>
      </c>
      <c r="F715" s="8">
        <f>SUM(G715:K715)</f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81"/>
      <c r="O715" s="84"/>
    </row>
    <row r="716" spans="1:15" ht="45" x14ac:dyDescent="0.2">
      <c r="A716" s="88"/>
      <c r="B716" s="56"/>
      <c r="C716" s="84"/>
      <c r="D716" s="45" t="s">
        <v>14</v>
      </c>
      <c r="E716" s="8">
        <v>0</v>
      </c>
      <c r="F716" s="8">
        <f>H716</f>
        <v>59.5</v>
      </c>
      <c r="G716" s="7">
        <v>0</v>
      </c>
      <c r="H716" s="7">
        <v>59.5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81"/>
      <c r="O716" s="84"/>
    </row>
    <row r="717" spans="1:15" ht="27" x14ac:dyDescent="0.2">
      <c r="A717" s="89"/>
      <c r="B717" s="57"/>
      <c r="C717" s="85"/>
      <c r="D717" s="3" t="s">
        <v>20</v>
      </c>
      <c r="E717" s="8">
        <v>0</v>
      </c>
      <c r="F717" s="8">
        <f>SUM(G717:K717)</f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82"/>
      <c r="O717" s="85"/>
    </row>
    <row r="718" spans="1:15" ht="15" customHeight="1" x14ac:dyDescent="0.2">
      <c r="A718" s="87" t="s">
        <v>160</v>
      </c>
      <c r="B718" s="55" t="s">
        <v>360</v>
      </c>
      <c r="C718" s="83"/>
      <c r="D718" s="45" t="s">
        <v>2</v>
      </c>
      <c r="E718" s="8">
        <f>SUM(E719:E722)</f>
        <v>0</v>
      </c>
      <c r="F718" s="8">
        <f>SUM(G718:K718)</f>
        <v>40.5</v>
      </c>
      <c r="G718" s="8">
        <f t="shared" ref="G718:M718" si="199">SUM(G719:G722)</f>
        <v>0</v>
      </c>
      <c r="H718" s="8">
        <f t="shared" si="199"/>
        <v>40.5</v>
      </c>
      <c r="I718" s="8">
        <f t="shared" si="199"/>
        <v>0</v>
      </c>
      <c r="J718" s="8">
        <f t="shared" si="199"/>
        <v>0</v>
      </c>
      <c r="K718" s="8">
        <f t="shared" si="199"/>
        <v>0</v>
      </c>
      <c r="L718" s="8">
        <f t="shared" si="199"/>
        <v>0</v>
      </c>
      <c r="M718" s="8">
        <f t="shared" si="199"/>
        <v>0</v>
      </c>
      <c r="N718" s="80"/>
      <c r="O718" s="83"/>
    </row>
    <row r="719" spans="1:15" ht="45" x14ac:dyDescent="0.2">
      <c r="A719" s="88"/>
      <c r="B719" s="56"/>
      <c r="C719" s="84"/>
      <c r="D719" s="45" t="s">
        <v>1</v>
      </c>
      <c r="E719" s="8">
        <v>0</v>
      </c>
      <c r="F719" s="8">
        <f>SUM(G719:K719)</f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81"/>
      <c r="O719" s="84"/>
    </row>
    <row r="720" spans="1:15" ht="40.5" customHeight="1" x14ac:dyDescent="0.2">
      <c r="A720" s="88"/>
      <c r="B720" s="56"/>
      <c r="C720" s="84"/>
      <c r="D720" s="3" t="s">
        <v>6</v>
      </c>
      <c r="E720" s="8">
        <v>0</v>
      </c>
      <c r="F720" s="8">
        <f>SUM(G720:K720)</f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81"/>
      <c r="O720" s="84"/>
    </row>
    <row r="721" spans="1:15" ht="45" x14ac:dyDescent="0.2">
      <c r="A721" s="88"/>
      <c r="B721" s="56"/>
      <c r="C721" s="84"/>
      <c r="D721" s="45" t="s">
        <v>14</v>
      </c>
      <c r="E721" s="8">
        <v>0</v>
      </c>
      <c r="F721" s="8">
        <f>H721</f>
        <v>40.5</v>
      </c>
      <c r="G721" s="7">
        <v>0</v>
      </c>
      <c r="H721" s="7">
        <v>40.5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81"/>
      <c r="O721" s="84"/>
    </row>
    <row r="722" spans="1:15" ht="27" x14ac:dyDescent="0.2">
      <c r="A722" s="89"/>
      <c r="B722" s="57"/>
      <c r="C722" s="85"/>
      <c r="D722" s="3" t="s">
        <v>20</v>
      </c>
      <c r="E722" s="8">
        <v>0</v>
      </c>
      <c r="F722" s="8">
        <f>SUM(G722:K722)</f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82"/>
      <c r="O722" s="85"/>
    </row>
    <row r="723" spans="1:15" ht="15" x14ac:dyDescent="0.2">
      <c r="A723" s="91" t="s">
        <v>9</v>
      </c>
      <c r="B723" s="92" t="s">
        <v>49</v>
      </c>
      <c r="C723" s="93" t="s">
        <v>30</v>
      </c>
      <c r="D723" s="48" t="s">
        <v>2</v>
      </c>
      <c r="E723" s="30">
        <f>SUM(E724:E727)</f>
        <v>113569.7</v>
      </c>
      <c r="F723" s="49">
        <f>SUM(G723:K723)</f>
        <v>666138.80000000005</v>
      </c>
      <c r="G723" s="30">
        <f t="shared" ref="G723:M723" si="200">SUM(G724:G727)</f>
        <v>143138.79999999999</v>
      </c>
      <c r="H723" s="30">
        <f t="shared" si="200"/>
        <v>185000</v>
      </c>
      <c r="I723" s="30">
        <f t="shared" si="200"/>
        <v>169000</v>
      </c>
      <c r="J723" s="30">
        <f t="shared" si="200"/>
        <v>169000</v>
      </c>
      <c r="K723" s="30">
        <f t="shared" si="200"/>
        <v>0</v>
      </c>
      <c r="L723" s="30">
        <f t="shared" si="200"/>
        <v>0</v>
      </c>
      <c r="M723" s="30">
        <f t="shared" si="200"/>
        <v>0</v>
      </c>
      <c r="N723" s="90" t="s">
        <v>64</v>
      </c>
      <c r="O723" s="77" t="s">
        <v>312</v>
      </c>
    </row>
    <row r="724" spans="1:15" ht="45" x14ac:dyDescent="0.2">
      <c r="A724" s="91"/>
      <c r="B724" s="92"/>
      <c r="C724" s="93"/>
      <c r="D724" s="48" t="s">
        <v>1</v>
      </c>
      <c r="E724" s="30">
        <f t="shared" ref="E724:K724" si="201">E729+E734+E739+E744</f>
        <v>0</v>
      </c>
      <c r="F724" s="49">
        <f>SUM(G724:K724)</f>
        <v>0</v>
      </c>
      <c r="G724" s="30">
        <f t="shared" si="201"/>
        <v>0</v>
      </c>
      <c r="H724" s="30">
        <f t="shared" si="201"/>
        <v>0</v>
      </c>
      <c r="I724" s="30">
        <f t="shared" si="201"/>
        <v>0</v>
      </c>
      <c r="J724" s="30">
        <f t="shared" si="201"/>
        <v>0</v>
      </c>
      <c r="K724" s="30">
        <f t="shared" si="201"/>
        <v>0</v>
      </c>
      <c r="L724" s="30">
        <f t="shared" ref="L724:M727" si="202">L729+L734+L739+L744</f>
        <v>0</v>
      </c>
      <c r="M724" s="30">
        <f t="shared" si="202"/>
        <v>0</v>
      </c>
      <c r="N724" s="90"/>
      <c r="O724" s="78"/>
    </row>
    <row r="725" spans="1:15" ht="63.75" customHeight="1" x14ac:dyDescent="0.2">
      <c r="A725" s="91"/>
      <c r="B725" s="92"/>
      <c r="C725" s="93"/>
      <c r="D725" s="48" t="s">
        <v>6</v>
      </c>
      <c r="E725" s="30">
        <f t="shared" ref="E725:F727" si="203">E730+E735+E740+E745</f>
        <v>0</v>
      </c>
      <c r="F725" s="49">
        <f>SUM(G725:K725)</f>
        <v>0</v>
      </c>
      <c r="G725" s="30">
        <f t="shared" ref="G725:K727" si="204">G730+G735+G740+G745</f>
        <v>0</v>
      </c>
      <c r="H725" s="30">
        <f t="shared" si="204"/>
        <v>0</v>
      </c>
      <c r="I725" s="30">
        <f t="shared" si="204"/>
        <v>0</v>
      </c>
      <c r="J725" s="30">
        <f t="shared" si="204"/>
        <v>0</v>
      </c>
      <c r="K725" s="30">
        <f t="shared" si="204"/>
        <v>0</v>
      </c>
      <c r="L725" s="30">
        <f t="shared" si="202"/>
        <v>0</v>
      </c>
      <c r="M725" s="30">
        <f t="shared" si="202"/>
        <v>0</v>
      </c>
      <c r="N725" s="90"/>
      <c r="O725" s="78"/>
    </row>
    <row r="726" spans="1:15" ht="60" x14ac:dyDescent="0.2">
      <c r="A726" s="91"/>
      <c r="B726" s="92"/>
      <c r="C726" s="93"/>
      <c r="D726" s="48" t="s">
        <v>14</v>
      </c>
      <c r="E726" s="30">
        <f t="shared" si="203"/>
        <v>113569.7</v>
      </c>
      <c r="F726" s="49">
        <f>SUM(G726:K726)</f>
        <v>666138.80000000005</v>
      </c>
      <c r="G726" s="30">
        <f t="shared" si="204"/>
        <v>143138.79999999999</v>
      </c>
      <c r="H726" s="30">
        <f t="shared" si="204"/>
        <v>185000</v>
      </c>
      <c r="I726" s="30">
        <f t="shared" si="204"/>
        <v>169000</v>
      </c>
      <c r="J726" s="30">
        <f t="shared" si="204"/>
        <v>169000</v>
      </c>
      <c r="K726" s="30">
        <f t="shared" si="204"/>
        <v>0</v>
      </c>
      <c r="L726" s="30">
        <f t="shared" si="202"/>
        <v>0</v>
      </c>
      <c r="M726" s="30">
        <f t="shared" si="202"/>
        <v>0</v>
      </c>
      <c r="N726" s="90"/>
      <c r="O726" s="78"/>
    </row>
    <row r="727" spans="1:15" ht="37.5" customHeight="1" x14ac:dyDescent="0.2">
      <c r="A727" s="91"/>
      <c r="B727" s="92"/>
      <c r="C727" s="93"/>
      <c r="D727" s="48" t="s">
        <v>31</v>
      </c>
      <c r="E727" s="30">
        <f t="shared" si="203"/>
        <v>0</v>
      </c>
      <c r="F727" s="30">
        <f t="shared" si="203"/>
        <v>0</v>
      </c>
      <c r="G727" s="30">
        <f t="shared" si="204"/>
        <v>0</v>
      </c>
      <c r="H727" s="30">
        <f t="shared" si="204"/>
        <v>0</v>
      </c>
      <c r="I727" s="30">
        <f t="shared" si="204"/>
        <v>0</v>
      </c>
      <c r="J727" s="30">
        <f t="shared" si="204"/>
        <v>0</v>
      </c>
      <c r="K727" s="30">
        <f t="shared" si="204"/>
        <v>0</v>
      </c>
      <c r="L727" s="30">
        <f t="shared" si="202"/>
        <v>0</v>
      </c>
      <c r="M727" s="30">
        <f t="shared" si="202"/>
        <v>0</v>
      </c>
      <c r="N727" s="90"/>
      <c r="O727" s="79"/>
    </row>
    <row r="728" spans="1:15" ht="15" x14ac:dyDescent="0.2">
      <c r="A728" s="87" t="s">
        <v>12</v>
      </c>
      <c r="B728" s="55" t="s">
        <v>50</v>
      </c>
      <c r="C728" s="83"/>
      <c r="D728" s="45" t="s">
        <v>2</v>
      </c>
      <c r="E728" s="8">
        <f>SUM(E729:E732)</f>
        <v>0</v>
      </c>
      <c r="F728" s="8">
        <f>SUM(G728:K728)</f>
        <v>28800</v>
      </c>
      <c r="G728" s="8">
        <f t="shared" ref="G728:M728" si="205">SUM(G729:G732)</f>
        <v>0</v>
      </c>
      <c r="H728" s="8">
        <f t="shared" si="205"/>
        <v>0</v>
      </c>
      <c r="I728" s="8">
        <f t="shared" si="205"/>
        <v>14400</v>
      </c>
      <c r="J728" s="8">
        <f t="shared" si="205"/>
        <v>14400</v>
      </c>
      <c r="K728" s="8">
        <f t="shared" si="205"/>
        <v>0</v>
      </c>
      <c r="L728" s="8">
        <f t="shared" si="205"/>
        <v>0</v>
      </c>
      <c r="M728" s="8">
        <f t="shared" si="205"/>
        <v>0</v>
      </c>
      <c r="N728" s="80"/>
      <c r="O728" s="83"/>
    </row>
    <row r="729" spans="1:15" ht="45" x14ac:dyDescent="0.2">
      <c r="A729" s="88"/>
      <c r="B729" s="56"/>
      <c r="C729" s="84"/>
      <c r="D729" s="45" t="s">
        <v>1</v>
      </c>
      <c r="E729" s="8">
        <v>0</v>
      </c>
      <c r="F729" s="8">
        <f>SUM(G729:K729)</f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81"/>
      <c r="O729" s="84"/>
    </row>
    <row r="730" spans="1:15" ht="45" x14ac:dyDescent="0.2">
      <c r="A730" s="88"/>
      <c r="B730" s="56"/>
      <c r="C730" s="84"/>
      <c r="D730" s="45" t="s">
        <v>6</v>
      </c>
      <c r="E730" s="8">
        <v>0</v>
      </c>
      <c r="F730" s="8">
        <f>SUM(G730:K730)</f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81"/>
      <c r="O730" s="84"/>
    </row>
    <row r="731" spans="1:15" ht="45" x14ac:dyDescent="0.2">
      <c r="A731" s="88"/>
      <c r="B731" s="56"/>
      <c r="C731" s="84"/>
      <c r="D731" s="45" t="s">
        <v>14</v>
      </c>
      <c r="E731" s="8">
        <v>0</v>
      </c>
      <c r="F731" s="8">
        <f>SUM(G731:K731)</f>
        <v>28800</v>
      </c>
      <c r="G731" s="7">
        <v>0</v>
      </c>
      <c r="H731" s="7">
        <v>0</v>
      </c>
      <c r="I731" s="7">
        <v>14400</v>
      </c>
      <c r="J731" s="7">
        <v>14400</v>
      </c>
      <c r="K731" s="7">
        <v>0</v>
      </c>
      <c r="L731" s="7">
        <v>0</v>
      </c>
      <c r="M731" s="7">
        <v>0</v>
      </c>
      <c r="N731" s="81"/>
      <c r="O731" s="84"/>
    </row>
    <row r="732" spans="1:15" ht="30" x14ac:dyDescent="0.2">
      <c r="A732" s="89"/>
      <c r="B732" s="57"/>
      <c r="C732" s="85"/>
      <c r="D732" s="45" t="s">
        <v>20</v>
      </c>
      <c r="E732" s="8">
        <v>0</v>
      </c>
      <c r="F732" s="8">
        <f>SUM(G732:K732)</f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82"/>
      <c r="O732" s="85"/>
    </row>
    <row r="733" spans="1:15" ht="15" x14ac:dyDescent="0.2">
      <c r="A733" s="87" t="s">
        <v>19</v>
      </c>
      <c r="B733" s="55" t="s">
        <v>46</v>
      </c>
      <c r="C733" s="83"/>
      <c r="D733" s="45" t="s">
        <v>2</v>
      </c>
      <c r="E733" s="8">
        <f>SUM(E734:E737)</f>
        <v>0</v>
      </c>
      <c r="F733" s="8">
        <f t="shared" ref="F733:F742" si="206">SUM(G733:K733)</f>
        <v>0</v>
      </c>
      <c r="G733" s="8">
        <f t="shared" ref="G733:M733" si="207">SUM(G734:G737)</f>
        <v>0</v>
      </c>
      <c r="H733" s="8">
        <f t="shared" si="207"/>
        <v>0</v>
      </c>
      <c r="I733" s="8">
        <f t="shared" si="207"/>
        <v>0</v>
      </c>
      <c r="J733" s="8">
        <f t="shared" si="207"/>
        <v>0</v>
      </c>
      <c r="K733" s="8">
        <f t="shared" si="207"/>
        <v>0</v>
      </c>
      <c r="L733" s="8">
        <f t="shared" si="207"/>
        <v>0</v>
      </c>
      <c r="M733" s="8">
        <f t="shared" si="207"/>
        <v>0</v>
      </c>
      <c r="N733" s="80"/>
      <c r="O733" s="83"/>
    </row>
    <row r="734" spans="1:15" ht="45" x14ac:dyDescent="0.2">
      <c r="A734" s="88"/>
      <c r="B734" s="56"/>
      <c r="C734" s="84"/>
      <c r="D734" s="45" t="s">
        <v>1</v>
      </c>
      <c r="E734" s="8">
        <v>0</v>
      </c>
      <c r="F734" s="8">
        <f t="shared" si="206"/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81"/>
      <c r="O734" s="84"/>
    </row>
    <row r="735" spans="1:15" ht="45" x14ac:dyDescent="0.2">
      <c r="A735" s="88"/>
      <c r="B735" s="56"/>
      <c r="C735" s="84"/>
      <c r="D735" s="45" t="s">
        <v>6</v>
      </c>
      <c r="E735" s="8">
        <v>0</v>
      </c>
      <c r="F735" s="8">
        <f t="shared" si="206"/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81"/>
      <c r="O735" s="84"/>
    </row>
    <row r="736" spans="1:15" ht="45" x14ac:dyDescent="0.2">
      <c r="A736" s="88"/>
      <c r="B736" s="56"/>
      <c r="C736" s="84"/>
      <c r="D736" s="45" t="s">
        <v>14</v>
      </c>
      <c r="E736" s="8">
        <v>0</v>
      </c>
      <c r="F736" s="8">
        <f t="shared" si="206"/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81"/>
      <c r="O736" s="84"/>
    </row>
    <row r="737" spans="1:15" ht="30" x14ac:dyDescent="0.2">
      <c r="A737" s="89"/>
      <c r="B737" s="57"/>
      <c r="C737" s="85"/>
      <c r="D737" s="45" t="s">
        <v>20</v>
      </c>
      <c r="E737" s="8">
        <v>0</v>
      </c>
      <c r="F737" s="8">
        <f t="shared" si="206"/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82"/>
      <c r="O737" s="85"/>
    </row>
    <row r="738" spans="1:15" ht="15" x14ac:dyDescent="0.2">
      <c r="A738" s="87" t="s">
        <v>22</v>
      </c>
      <c r="B738" s="55" t="s">
        <v>136</v>
      </c>
      <c r="C738" s="83"/>
      <c r="D738" s="45" t="s">
        <v>2</v>
      </c>
      <c r="E738" s="8">
        <f>SUM(E739:E742)</f>
        <v>113569.7</v>
      </c>
      <c r="F738" s="8">
        <f t="shared" si="206"/>
        <v>618138.80000000005</v>
      </c>
      <c r="G738" s="8">
        <f t="shared" ref="G738:M738" si="208">SUM(G739:G742)</f>
        <v>135938.79999999999</v>
      </c>
      <c r="H738" s="8">
        <f t="shared" si="208"/>
        <v>173000</v>
      </c>
      <c r="I738" s="8">
        <f t="shared" si="208"/>
        <v>154600</v>
      </c>
      <c r="J738" s="8">
        <f t="shared" si="208"/>
        <v>154600</v>
      </c>
      <c r="K738" s="8">
        <f t="shared" si="208"/>
        <v>0</v>
      </c>
      <c r="L738" s="8">
        <f t="shared" si="208"/>
        <v>0</v>
      </c>
      <c r="M738" s="8">
        <f t="shared" si="208"/>
        <v>0</v>
      </c>
      <c r="N738" s="80"/>
      <c r="O738" s="83"/>
    </row>
    <row r="739" spans="1:15" ht="45" x14ac:dyDescent="0.2">
      <c r="A739" s="88"/>
      <c r="B739" s="56"/>
      <c r="C739" s="84"/>
      <c r="D739" s="45" t="s">
        <v>1</v>
      </c>
      <c r="E739" s="8">
        <v>0</v>
      </c>
      <c r="F739" s="8">
        <f t="shared" si="206"/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81"/>
      <c r="O739" s="84"/>
    </row>
    <row r="740" spans="1:15" ht="45" x14ac:dyDescent="0.2">
      <c r="A740" s="88"/>
      <c r="B740" s="56"/>
      <c r="C740" s="84"/>
      <c r="D740" s="45" t="s">
        <v>6</v>
      </c>
      <c r="E740" s="8">
        <v>0</v>
      </c>
      <c r="F740" s="8">
        <f t="shared" si="206"/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81"/>
      <c r="O740" s="84"/>
    </row>
    <row r="741" spans="1:15" ht="45" x14ac:dyDescent="0.2">
      <c r="A741" s="88"/>
      <c r="B741" s="56"/>
      <c r="C741" s="84"/>
      <c r="D741" s="45" t="s">
        <v>14</v>
      </c>
      <c r="E741" s="8">
        <v>113569.7</v>
      </c>
      <c r="F741" s="8">
        <f t="shared" si="206"/>
        <v>618138.80000000005</v>
      </c>
      <c r="G741" s="7">
        <v>135938.79999999999</v>
      </c>
      <c r="H741" s="7">
        <v>173000</v>
      </c>
      <c r="I741" s="7">
        <v>154600</v>
      </c>
      <c r="J741" s="7">
        <v>154600</v>
      </c>
      <c r="K741" s="7">
        <v>0</v>
      </c>
      <c r="L741" s="7">
        <v>0</v>
      </c>
      <c r="M741" s="7">
        <v>0</v>
      </c>
      <c r="N741" s="81"/>
      <c r="O741" s="84"/>
    </row>
    <row r="742" spans="1:15" ht="30" x14ac:dyDescent="0.2">
      <c r="A742" s="89"/>
      <c r="B742" s="57"/>
      <c r="C742" s="85"/>
      <c r="D742" s="45" t="s">
        <v>20</v>
      </c>
      <c r="E742" s="8">
        <v>0</v>
      </c>
      <c r="F742" s="8">
        <f t="shared" si="206"/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82"/>
      <c r="O742" s="85"/>
    </row>
    <row r="743" spans="1:15" ht="15" customHeight="1" x14ac:dyDescent="0.2">
      <c r="A743" s="87" t="s">
        <v>102</v>
      </c>
      <c r="B743" s="55" t="s">
        <v>143</v>
      </c>
      <c r="C743" s="83"/>
      <c r="D743" s="45" t="s">
        <v>2</v>
      </c>
      <c r="E743" s="8">
        <f>SUM(E744:E747)</f>
        <v>0</v>
      </c>
      <c r="F743" s="8">
        <f t="shared" ref="F743:F751" si="209">SUM(G743:K743)</f>
        <v>19200</v>
      </c>
      <c r="G743" s="8">
        <f t="shared" ref="G743:M743" si="210">SUM(G744:G747)</f>
        <v>7200</v>
      </c>
      <c r="H743" s="8">
        <f t="shared" si="210"/>
        <v>12000</v>
      </c>
      <c r="I743" s="8">
        <f t="shared" si="210"/>
        <v>0</v>
      </c>
      <c r="J743" s="8">
        <f t="shared" si="210"/>
        <v>0</v>
      </c>
      <c r="K743" s="8">
        <f t="shared" si="210"/>
        <v>0</v>
      </c>
      <c r="L743" s="8">
        <f t="shared" si="210"/>
        <v>0</v>
      </c>
      <c r="M743" s="8">
        <f t="shared" si="210"/>
        <v>0</v>
      </c>
      <c r="N743" s="90"/>
      <c r="O743" s="86"/>
    </row>
    <row r="744" spans="1:15" ht="45" x14ac:dyDescent="0.2">
      <c r="A744" s="88"/>
      <c r="B744" s="56"/>
      <c r="C744" s="84"/>
      <c r="D744" s="45" t="s">
        <v>1</v>
      </c>
      <c r="E744" s="8">
        <v>0</v>
      </c>
      <c r="F744" s="8">
        <f t="shared" si="209"/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90"/>
      <c r="O744" s="86"/>
    </row>
    <row r="745" spans="1:15" ht="45" x14ac:dyDescent="0.2">
      <c r="A745" s="88"/>
      <c r="B745" s="56"/>
      <c r="C745" s="84"/>
      <c r="D745" s="45" t="s">
        <v>6</v>
      </c>
      <c r="E745" s="8">
        <v>0</v>
      </c>
      <c r="F745" s="8">
        <f t="shared" si="209"/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90"/>
      <c r="O745" s="86"/>
    </row>
    <row r="746" spans="1:15" ht="45" x14ac:dyDescent="0.2">
      <c r="A746" s="88"/>
      <c r="B746" s="56"/>
      <c r="C746" s="84"/>
      <c r="D746" s="45" t="s">
        <v>14</v>
      </c>
      <c r="E746" s="8">
        <v>0</v>
      </c>
      <c r="F746" s="8">
        <f t="shared" si="209"/>
        <v>19200</v>
      </c>
      <c r="G746" s="7">
        <v>7200</v>
      </c>
      <c r="H746" s="7">
        <v>12000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90"/>
      <c r="O746" s="86"/>
    </row>
    <row r="747" spans="1:15" ht="30" x14ac:dyDescent="0.2">
      <c r="A747" s="89"/>
      <c r="B747" s="57"/>
      <c r="C747" s="85"/>
      <c r="D747" s="45" t="s">
        <v>20</v>
      </c>
      <c r="E747" s="8">
        <v>0</v>
      </c>
      <c r="F747" s="8">
        <f t="shared" si="209"/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90"/>
      <c r="O747" s="86"/>
    </row>
    <row r="748" spans="1:15" ht="15" x14ac:dyDescent="0.2">
      <c r="A748" s="91" t="s">
        <v>38</v>
      </c>
      <c r="B748" s="92" t="s">
        <v>144</v>
      </c>
      <c r="C748" s="93" t="s">
        <v>30</v>
      </c>
      <c r="D748" s="48" t="s">
        <v>2</v>
      </c>
      <c r="E748" s="30">
        <f>E753</f>
        <v>11700</v>
      </c>
      <c r="F748" s="49">
        <f t="shared" si="209"/>
        <v>85723.540000000008</v>
      </c>
      <c r="G748" s="30">
        <f>G753+G758</f>
        <v>64051.54</v>
      </c>
      <c r="H748" s="30">
        <f t="shared" ref="H748:M749" si="211">H753</f>
        <v>21672</v>
      </c>
      <c r="I748" s="30">
        <f t="shared" si="211"/>
        <v>0</v>
      </c>
      <c r="J748" s="30">
        <f t="shared" si="211"/>
        <v>0</v>
      </c>
      <c r="K748" s="30">
        <f t="shared" si="211"/>
        <v>0</v>
      </c>
      <c r="L748" s="30">
        <f t="shared" si="211"/>
        <v>0</v>
      </c>
      <c r="M748" s="30">
        <f t="shared" si="211"/>
        <v>0</v>
      </c>
      <c r="N748" s="90" t="s">
        <v>64</v>
      </c>
      <c r="O748" s="55" t="s">
        <v>311</v>
      </c>
    </row>
    <row r="749" spans="1:15" ht="45" x14ac:dyDescent="0.2">
      <c r="A749" s="91"/>
      <c r="B749" s="92"/>
      <c r="C749" s="93"/>
      <c r="D749" s="48" t="s">
        <v>1</v>
      </c>
      <c r="E749" s="30">
        <f>E754</f>
        <v>0</v>
      </c>
      <c r="F749" s="49">
        <f t="shared" si="209"/>
        <v>0</v>
      </c>
      <c r="G749" s="30">
        <f>G754</f>
        <v>0</v>
      </c>
      <c r="H749" s="30">
        <f t="shared" si="211"/>
        <v>0</v>
      </c>
      <c r="I749" s="30">
        <f t="shared" si="211"/>
        <v>0</v>
      </c>
      <c r="J749" s="30">
        <f t="shared" si="211"/>
        <v>0</v>
      </c>
      <c r="K749" s="30">
        <f t="shared" si="211"/>
        <v>0</v>
      </c>
      <c r="L749" s="30">
        <f t="shared" si="211"/>
        <v>0</v>
      </c>
      <c r="M749" s="30">
        <f t="shared" si="211"/>
        <v>0</v>
      </c>
      <c r="N749" s="90"/>
      <c r="O749" s="56"/>
    </row>
    <row r="750" spans="1:15" ht="60" x14ac:dyDescent="0.2">
      <c r="A750" s="91"/>
      <c r="B750" s="92"/>
      <c r="C750" s="93"/>
      <c r="D750" s="48" t="s">
        <v>6</v>
      </c>
      <c r="E750" s="30">
        <f>E755</f>
        <v>7441.2</v>
      </c>
      <c r="F750" s="49">
        <f t="shared" si="209"/>
        <v>41991.54</v>
      </c>
      <c r="G750" s="30">
        <f>G755+G760</f>
        <v>41991.54</v>
      </c>
      <c r="H750" s="30">
        <f t="shared" ref="G750:K752" si="212">H755</f>
        <v>0</v>
      </c>
      <c r="I750" s="30">
        <f t="shared" si="212"/>
        <v>0</v>
      </c>
      <c r="J750" s="30">
        <f t="shared" si="212"/>
        <v>0</v>
      </c>
      <c r="K750" s="30">
        <f t="shared" si="212"/>
        <v>0</v>
      </c>
      <c r="L750" s="30">
        <f t="shared" ref="L750:M752" si="213">L755</f>
        <v>0</v>
      </c>
      <c r="M750" s="30">
        <f t="shared" si="213"/>
        <v>0</v>
      </c>
      <c r="N750" s="90"/>
      <c r="O750" s="56"/>
    </row>
    <row r="751" spans="1:15" ht="60" x14ac:dyDescent="0.2">
      <c r="A751" s="91"/>
      <c r="B751" s="92"/>
      <c r="C751" s="93"/>
      <c r="D751" s="48" t="s">
        <v>14</v>
      </c>
      <c r="E751" s="30">
        <f>E756</f>
        <v>4258.8</v>
      </c>
      <c r="F751" s="49">
        <f t="shared" si="209"/>
        <v>43732</v>
      </c>
      <c r="G751" s="30">
        <f>G756+G761</f>
        <v>22060</v>
      </c>
      <c r="H751" s="30">
        <f t="shared" si="212"/>
        <v>21672</v>
      </c>
      <c r="I751" s="30">
        <f t="shared" si="212"/>
        <v>0</v>
      </c>
      <c r="J751" s="30">
        <f t="shared" si="212"/>
        <v>0</v>
      </c>
      <c r="K751" s="30">
        <f t="shared" si="212"/>
        <v>0</v>
      </c>
      <c r="L751" s="30">
        <f t="shared" si="213"/>
        <v>0</v>
      </c>
      <c r="M751" s="30">
        <f t="shared" si="213"/>
        <v>0</v>
      </c>
      <c r="N751" s="90"/>
      <c r="O751" s="56"/>
    </row>
    <row r="752" spans="1:15" ht="15" x14ac:dyDescent="0.2">
      <c r="A752" s="91"/>
      <c r="B752" s="92"/>
      <c r="C752" s="93"/>
      <c r="D752" s="48" t="s">
        <v>31</v>
      </c>
      <c r="E752" s="30">
        <f>E757</f>
        <v>0</v>
      </c>
      <c r="F752" s="30">
        <f>F757</f>
        <v>0</v>
      </c>
      <c r="G752" s="30">
        <f t="shared" si="212"/>
        <v>0</v>
      </c>
      <c r="H752" s="30">
        <f t="shared" si="212"/>
        <v>0</v>
      </c>
      <c r="I752" s="30">
        <f t="shared" si="212"/>
        <v>0</v>
      </c>
      <c r="J752" s="30">
        <f t="shared" si="212"/>
        <v>0</v>
      </c>
      <c r="K752" s="30">
        <f t="shared" si="212"/>
        <v>0</v>
      </c>
      <c r="L752" s="30">
        <f t="shared" si="213"/>
        <v>0</v>
      </c>
      <c r="M752" s="30">
        <f t="shared" si="213"/>
        <v>0</v>
      </c>
      <c r="N752" s="90"/>
      <c r="O752" s="57"/>
    </row>
    <row r="753" spans="1:15" ht="15" x14ac:dyDescent="0.2">
      <c r="A753" s="87" t="s">
        <v>40</v>
      </c>
      <c r="B753" s="55" t="s">
        <v>51</v>
      </c>
      <c r="C753" s="83"/>
      <c r="D753" s="45" t="s">
        <v>2</v>
      </c>
      <c r="E753" s="8">
        <f>SUM(E754:E757)</f>
        <v>11700</v>
      </c>
      <c r="F753" s="8">
        <f t="shared" ref="F753:F763" si="214">SUM(G753:K753)</f>
        <v>84723.540000000008</v>
      </c>
      <c r="G753" s="8">
        <f t="shared" ref="G753:M753" si="215">SUM(G754:G757)</f>
        <v>63051.54</v>
      </c>
      <c r="H753" s="8">
        <f t="shared" si="215"/>
        <v>21672</v>
      </c>
      <c r="I753" s="8">
        <f t="shared" si="215"/>
        <v>0</v>
      </c>
      <c r="J753" s="8">
        <f t="shared" si="215"/>
        <v>0</v>
      </c>
      <c r="K753" s="8">
        <f t="shared" si="215"/>
        <v>0</v>
      </c>
      <c r="L753" s="8">
        <f t="shared" si="215"/>
        <v>0</v>
      </c>
      <c r="M753" s="8">
        <f t="shared" si="215"/>
        <v>0</v>
      </c>
      <c r="N753" s="80"/>
      <c r="O753" s="83"/>
    </row>
    <row r="754" spans="1:15" ht="45" x14ac:dyDescent="0.2">
      <c r="A754" s="88"/>
      <c r="B754" s="56"/>
      <c r="C754" s="84"/>
      <c r="D754" s="45" t="s">
        <v>1</v>
      </c>
      <c r="E754" s="8">
        <v>0</v>
      </c>
      <c r="F754" s="8">
        <f t="shared" si="214"/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81"/>
      <c r="O754" s="84"/>
    </row>
    <row r="755" spans="1:15" ht="45" x14ac:dyDescent="0.2">
      <c r="A755" s="88"/>
      <c r="B755" s="56"/>
      <c r="C755" s="84"/>
      <c r="D755" s="45" t="s">
        <v>6</v>
      </c>
      <c r="E755" s="8">
        <v>7441.2</v>
      </c>
      <c r="F755" s="8">
        <f t="shared" si="214"/>
        <v>41991.54</v>
      </c>
      <c r="G755" s="7">
        <v>41991.54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81"/>
      <c r="O755" s="84"/>
    </row>
    <row r="756" spans="1:15" ht="45" x14ac:dyDescent="0.2">
      <c r="A756" s="88"/>
      <c r="B756" s="56"/>
      <c r="C756" s="84"/>
      <c r="D756" s="45" t="s">
        <v>14</v>
      </c>
      <c r="E756" s="8">
        <v>4258.8</v>
      </c>
      <c r="F756" s="8">
        <f t="shared" si="214"/>
        <v>42732</v>
      </c>
      <c r="G756" s="7">
        <v>21060</v>
      </c>
      <c r="H756" s="7">
        <v>21672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81"/>
      <c r="O756" s="84"/>
    </row>
    <row r="757" spans="1:15" ht="30" x14ac:dyDescent="0.2">
      <c r="A757" s="89"/>
      <c r="B757" s="57"/>
      <c r="C757" s="85"/>
      <c r="D757" s="45" t="s">
        <v>20</v>
      </c>
      <c r="E757" s="8">
        <v>0</v>
      </c>
      <c r="F757" s="8">
        <f t="shared" si="214"/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82"/>
      <c r="O757" s="85"/>
    </row>
    <row r="758" spans="1:15" ht="15" x14ac:dyDescent="0.2">
      <c r="A758" s="87" t="s">
        <v>296</v>
      </c>
      <c r="B758" s="55" t="s">
        <v>297</v>
      </c>
      <c r="C758" s="83"/>
      <c r="D758" s="45" t="s">
        <v>2</v>
      </c>
      <c r="E758" s="8">
        <f>SUM(E759:E762)</f>
        <v>0</v>
      </c>
      <c r="F758" s="8">
        <f t="shared" si="214"/>
        <v>1000</v>
      </c>
      <c r="G758" s="8">
        <f t="shared" ref="G758:M758" si="216">SUM(G759:G762)</f>
        <v>1000</v>
      </c>
      <c r="H758" s="8">
        <f t="shared" si="216"/>
        <v>0</v>
      </c>
      <c r="I758" s="8">
        <f t="shared" si="216"/>
        <v>0</v>
      </c>
      <c r="J758" s="8">
        <f t="shared" si="216"/>
        <v>0</v>
      </c>
      <c r="K758" s="8">
        <f t="shared" si="216"/>
        <v>0</v>
      </c>
      <c r="L758" s="8">
        <f t="shared" si="216"/>
        <v>0</v>
      </c>
      <c r="M758" s="8">
        <f t="shared" si="216"/>
        <v>0</v>
      </c>
      <c r="N758" s="80"/>
      <c r="O758" s="83"/>
    </row>
    <row r="759" spans="1:15" ht="45" x14ac:dyDescent="0.2">
      <c r="A759" s="88"/>
      <c r="B759" s="56"/>
      <c r="C759" s="84"/>
      <c r="D759" s="45" t="s">
        <v>1</v>
      </c>
      <c r="E759" s="8">
        <v>0</v>
      </c>
      <c r="F759" s="8">
        <f t="shared" si="214"/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81"/>
      <c r="O759" s="84"/>
    </row>
    <row r="760" spans="1:15" ht="45" x14ac:dyDescent="0.2">
      <c r="A760" s="88"/>
      <c r="B760" s="56"/>
      <c r="C760" s="84"/>
      <c r="D760" s="45" t="s">
        <v>6</v>
      </c>
      <c r="E760" s="8">
        <v>0</v>
      </c>
      <c r="F760" s="8">
        <f t="shared" si="214"/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81"/>
      <c r="O760" s="84"/>
    </row>
    <row r="761" spans="1:15" ht="45" x14ac:dyDescent="0.2">
      <c r="A761" s="88"/>
      <c r="B761" s="56"/>
      <c r="C761" s="84"/>
      <c r="D761" s="45" t="s">
        <v>14</v>
      </c>
      <c r="E761" s="8">
        <v>0</v>
      </c>
      <c r="F761" s="8">
        <f t="shared" si="214"/>
        <v>1000</v>
      </c>
      <c r="G761" s="7">
        <v>1000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81"/>
      <c r="O761" s="84"/>
    </row>
    <row r="762" spans="1:15" ht="30" x14ac:dyDescent="0.2">
      <c r="A762" s="89"/>
      <c r="B762" s="57"/>
      <c r="C762" s="85"/>
      <c r="D762" s="45" t="s">
        <v>20</v>
      </c>
      <c r="E762" s="8">
        <v>0</v>
      </c>
      <c r="F762" s="8">
        <f t="shared" si="214"/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82"/>
      <c r="O762" s="85"/>
    </row>
    <row r="763" spans="1:15" ht="15" x14ac:dyDescent="0.2">
      <c r="A763" s="91" t="s">
        <v>147</v>
      </c>
      <c r="B763" s="92" t="s">
        <v>148</v>
      </c>
      <c r="C763" s="93" t="s">
        <v>30</v>
      </c>
      <c r="D763" s="48" t="s">
        <v>2</v>
      </c>
      <c r="E763" s="30">
        <f>E768</f>
        <v>0</v>
      </c>
      <c r="F763" s="49">
        <f t="shared" si="214"/>
        <v>2376</v>
      </c>
      <c r="G763" s="30">
        <f t="shared" ref="G763:M763" si="217">G768</f>
        <v>540</v>
      </c>
      <c r="H763" s="30">
        <f t="shared" si="217"/>
        <v>612</v>
      </c>
      <c r="I763" s="30">
        <f t="shared" si="217"/>
        <v>612</v>
      </c>
      <c r="J763" s="30">
        <f t="shared" si="217"/>
        <v>612</v>
      </c>
      <c r="K763" s="30">
        <f t="shared" si="217"/>
        <v>0</v>
      </c>
      <c r="L763" s="30">
        <f t="shared" si="217"/>
        <v>0</v>
      </c>
      <c r="M763" s="30">
        <f t="shared" si="217"/>
        <v>0</v>
      </c>
      <c r="N763" s="90" t="s">
        <v>64</v>
      </c>
      <c r="O763" s="55" t="s">
        <v>310</v>
      </c>
    </row>
    <row r="764" spans="1:15" ht="45" x14ac:dyDescent="0.2">
      <c r="A764" s="91"/>
      <c r="B764" s="92"/>
      <c r="C764" s="93"/>
      <c r="D764" s="48" t="s">
        <v>1</v>
      </c>
      <c r="E764" s="30">
        <f t="shared" ref="E764:K764" si="218">E769</f>
        <v>0</v>
      </c>
      <c r="F764" s="49">
        <f>SUM(G764:K764)</f>
        <v>0</v>
      </c>
      <c r="G764" s="30">
        <f t="shared" si="218"/>
        <v>0</v>
      </c>
      <c r="H764" s="30">
        <f t="shared" si="218"/>
        <v>0</v>
      </c>
      <c r="I764" s="30">
        <f t="shared" si="218"/>
        <v>0</v>
      </c>
      <c r="J764" s="30">
        <f t="shared" si="218"/>
        <v>0</v>
      </c>
      <c r="K764" s="30">
        <f t="shared" si="218"/>
        <v>0</v>
      </c>
      <c r="L764" s="30">
        <f t="shared" ref="L764:M767" si="219">L769</f>
        <v>0</v>
      </c>
      <c r="M764" s="30">
        <f t="shared" si="219"/>
        <v>0</v>
      </c>
      <c r="N764" s="90"/>
      <c r="O764" s="56"/>
    </row>
    <row r="765" spans="1:15" ht="60" x14ac:dyDescent="0.2">
      <c r="A765" s="91"/>
      <c r="B765" s="92"/>
      <c r="C765" s="93"/>
      <c r="D765" s="31" t="s">
        <v>6</v>
      </c>
      <c r="E765" s="30">
        <f t="shared" ref="E765:K765" si="220">E770</f>
        <v>0</v>
      </c>
      <c r="F765" s="49">
        <f>SUM(G765:K765)</f>
        <v>2376</v>
      </c>
      <c r="G765" s="30">
        <f t="shared" si="220"/>
        <v>540</v>
      </c>
      <c r="H765" s="30">
        <f t="shared" si="220"/>
        <v>612</v>
      </c>
      <c r="I765" s="30">
        <f t="shared" si="220"/>
        <v>612</v>
      </c>
      <c r="J765" s="30">
        <f t="shared" si="220"/>
        <v>612</v>
      </c>
      <c r="K765" s="30">
        <f t="shared" si="220"/>
        <v>0</v>
      </c>
      <c r="L765" s="30">
        <f t="shared" si="219"/>
        <v>0</v>
      </c>
      <c r="M765" s="30">
        <f t="shared" si="219"/>
        <v>0</v>
      </c>
      <c r="N765" s="90"/>
      <c r="O765" s="56"/>
    </row>
    <row r="766" spans="1:15" ht="60" x14ac:dyDescent="0.2">
      <c r="A766" s="91"/>
      <c r="B766" s="92"/>
      <c r="C766" s="93"/>
      <c r="D766" s="48" t="s">
        <v>14</v>
      </c>
      <c r="E766" s="30">
        <f t="shared" ref="E766:K766" si="221">E771</f>
        <v>0</v>
      </c>
      <c r="F766" s="49">
        <f>SUM(G766:K766)</f>
        <v>0</v>
      </c>
      <c r="G766" s="30">
        <f t="shared" si="221"/>
        <v>0</v>
      </c>
      <c r="H766" s="30">
        <f t="shared" si="221"/>
        <v>0</v>
      </c>
      <c r="I766" s="30">
        <f t="shared" si="221"/>
        <v>0</v>
      </c>
      <c r="J766" s="30">
        <f t="shared" si="221"/>
        <v>0</v>
      </c>
      <c r="K766" s="30">
        <f t="shared" si="221"/>
        <v>0</v>
      </c>
      <c r="L766" s="30">
        <f t="shared" si="219"/>
        <v>0</v>
      </c>
      <c r="M766" s="30">
        <f t="shared" si="219"/>
        <v>0</v>
      </c>
      <c r="N766" s="90"/>
      <c r="O766" s="56"/>
    </row>
    <row r="767" spans="1:15" ht="15" x14ac:dyDescent="0.2">
      <c r="A767" s="91"/>
      <c r="B767" s="92"/>
      <c r="C767" s="93"/>
      <c r="D767" s="48" t="s">
        <v>31</v>
      </c>
      <c r="E767" s="30">
        <f t="shared" ref="E767:K767" si="222">E772</f>
        <v>0</v>
      </c>
      <c r="F767" s="30">
        <f t="shared" si="222"/>
        <v>0</v>
      </c>
      <c r="G767" s="30">
        <f t="shared" si="222"/>
        <v>0</v>
      </c>
      <c r="H767" s="30">
        <f t="shared" si="222"/>
        <v>0</v>
      </c>
      <c r="I767" s="30">
        <f t="shared" si="222"/>
        <v>0</v>
      </c>
      <c r="J767" s="30">
        <f t="shared" si="222"/>
        <v>0</v>
      </c>
      <c r="K767" s="30">
        <f t="shared" si="222"/>
        <v>0</v>
      </c>
      <c r="L767" s="30">
        <f t="shared" si="219"/>
        <v>0</v>
      </c>
      <c r="M767" s="30">
        <f t="shared" si="219"/>
        <v>0</v>
      </c>
      <c r="N767" s="90"/>
      <c r="O767" s="57"/>
    </row>
    <row r="768" spans="1:15" ht="15" x14ac:dyDescent="0.2">
      <c r="A768" s="87" t="s">
        <v>149</v>
      </c>
      <c r="B768" s="55" t="s">
        <v>150</v>
      </c>
      <c r="C768" s="83"/>
      <c r="D768" s="45" t="s">
        <v>2</v>
      </c>
      <c r="E768" s="8">
        <f>SUM(E769:E772)</f>
        <v>0</v>
      </c>
      <c r="F768" s="8">
        <f>SUM(G768:K768)</f>
        <v>2376</v>
      </c>
      <c r="G768" s="8">
        <f>SUM(G769:G772)</f>
        <v>540</v>
      </c>
      <c r="H768" s="8">
        <f>H769+H770+H771+H772</f>
        <v>612</v>
      </c>
      <c r="I768" s="8">
        <f>SUM(I769:I772)</f>
        <v>612</v>
      </c>
      <c r="J768" s="8">
        <f>SUM(J769:J772)</f>
        <v>612</v>
      </c>
      <c r="K768" s="8">
        <f>SUM(K769:K772)</f>
        <v>0</v>
      </c>
      <c r="L768" s="8">
        <f>SUM(L769:L772)</f>
        <v>0</v>
      </c>
      <c r="M768" s="8">
        <f>SUM(M769:M772)</f>
        <v>0</v>
      </c>
      <c r="N768" s="80"/>
      <c r="O768" s="83"/>
    </row>
    <row r="769" spans="1:15" ht="45" x14ac:dyDescent="0.2">
      <c r="A769" s="88"/>
      <c r="B769" s="56"/>
      <c r="C769" s="84"/>
      <c r="D769" s="45" t="s">
        <v>1</v>
      </c>
      <c r="E769" s="8">
        <v>0</v>
      </c>
      <c r="F769" s="8">
        <f>SUM(G769:K769)</f>
        <v>0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81"/>
      <c r="O769" s="84"/>
    </row>
    <row r="770" spans="1:15" ht="45" x14ac:dyDescent="0.2">
      <c r="A770" s="88"/>
      <c r="B770" s="56"/>
      <c r="C770" s="84"/>
      <c r="D770" s="45" t="s">
        <v>6</v>
      </c>
      <c r="E770" s="8">
        <v>0</v>
      </c>
      <c r="F770" s="8">
        <f>SUM(G770:K770)</f>
        <v>2376</v>
      </c>
      <c r="G770" s="7">
        <v>540</v>
      </c>
      <c r="H770" s="7">
        <v>612</v>
      </c>
      <c r="I770" s="7">
        <v>612</v>
      </c>
      <c r="J770" s="7">
        <v>612</v>
      </c>
      <c r="K770" s="7">
        <v>0</v>
      </c>
      <c r="L770" s="7">
        <v>0</v>
      </c>
      <c r="M770" s="7">
        <v>0</v>
      </c>
      <c r="N770" s="81"/>
      <c r="O770" s="84"/>
    </row>
    <row r="771" spans="1:15" ht="45" x14ac:dyDescent="0.2">
      <c r="A771" s="88"/>
      <c r="B771" s="56"/>
      <c r="C771" s="84"/>
      <c r="D771" s="45" t="s">
        <v>14</v>
      </c>
      <c r="E771" s="8">
        <v>0</v>
      </c>
      <c r="F771" s="8">
        <f>SUM(G771:K771)</f>
        <v>0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81"/>
      <c r="O771" s="84"/>
    </row>
    <row r="772" spans="1:15" ht="30" x14ac:dyDescent="0.2">
      <c r="A772" s="89"/>
      <c r="B772" s="57"/>
      <c r="C772" s="85"/>
      <c r="D772" s="45" t="s">
        <v>20</v>
      </c>
      <c r="E772" s="8">
        <v>0</v>
      </c>
      <c r="F772" s="8">
        <f>SUM(G772:K772)</f>
        <v>0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82"/>
      <c r="O772" s="85"/>
    </row>
    <row r="773" spans="1:15" ht="15" customHeight="1" x14ac:dyDescent="0.2">
      <c r="A773" s="96"/>
      <c r="B773" s="99" t="s">
        <v>52</v>
      </c>
      <c r="C773" s="100"/>
      <c r="D773" s="48" t="s">
        <v>2</v>
      </c>
      <c r="E773" s="30">
        <f>SUM(E774:E777)</f>
        <v>125269.7</v>
      </c>
      <c r="F773" s="49">
        <f t="shared" ref="F773:F777" si="223">SUM(G773:K773)</f>
        <v>798812.02</v>
      </c>
      <c r="G773" s="30">
        <f>SUM(G774:G777)</f>
        <v>250196.25</v>
      </c>
      <c r="H773" s="30">
        <f>H678+H723+H748+H763</f>
        <v>209391.77</v>
      </c>
      <c r="I773" s="30">
        <f>SUM(I774:I777)</f>
        <v>169612</v>
      </c>
      <c r="J773" s="30">
        <f>SUM(J774:J777)</f>
        <v>169612</v>
      </c>
      <c r="K773" s="30">
        <f>SUM(K774:K777)</f>
        <v>0</v>
      </c>
      <c r="L773" s="30">
        <f>SUM(L774:L777)</f>
        <v>0</v>
      </c>
      <c r="M773" s="30">
        <f>SUM(M774:M777)</f>
        <v>0</v>
      </c>
      <c r="N773" s="94"/>
      <c r="O773" s="93"/>
    </row>
    <row r="774" spans="1:15" ht="45" x14ac:dyDescent="0.2">
      <c r="A774" s="97"/>
      <c r="B774" s="101"/>
      <c r="C774" s="102"/>
      <c r="D774" s="48" t="s">
        <v>1</v>
      </c>
      <c r="E774" s="30">
        <f>E679+E724+E749+E764</f>
        <v>0</v>
      </c>
      <c r="F774" s="30">
        <f t="shared" si="223"/>
        <v>0</v>
      </c>
      <c r="G774" s="30">
        <f>G679+G724+G749+G764</f>
        <v>0</v>
      </c>
      <c r="H774" s="30">
        <f>H679+H724+H749+H764</f>
        <v>0</v>
      </c>
      <c r="I774" s="30">
        <f t="shared" ref="I774:M777" si="224">I679+I724+I749+I764</f>
        <v>0</v>
      </c>
      <c r="J774" s="30">
        <f t="shared" si="224"/>
        <v>0</v>
      </c>
      <c r="K774" s="30">
        <f t="shared" si="224"/>
        <v>0</v>
      </c>
      <c r="L774" s="30">
        <f t="shared" si="224"/>
        <v>0</v>
      </c>
      <c r="M774" s="30">
        <f t="shared" si="224"/>
        <v>0</v>
      </c>
      <c r="N774" s="94"/>
      <c r="O774" s="93"/>
    </row>
    <row r="775" spans="1:15" ht="60" x14ac:dyDescent="0.2">
      <c r="A775" s="97"/>
      <c r="B775" s="101"/>
      <c r="C775" s="102"/>
      <c r="D775" s="48" t="s">
        <v>6</v>
      </c>
      <c r="E775" s="30">
        <f>E680+E725+E750+E765</f>
        <v>7441.2</v>
      </c>
      <c r="F775" s="49">
        <f t="shared" si="223"/>
        <v>71453.45</v>
      </c>
      <c r="G775" s="30">
        <f>G680+G725+G750+G765</f>
        <v>69617.45</v>
      </c>
      <c r="H775" s="30">
        <f>H680+H725+H750+H765</f>
        <v>612</v>
      </c>
      <c r="I775" s="30">
        <f t="shared" si="224"/>
        <v>612</v>
      </c>
      <c r="J775" s="30">
        <f t="shared" si="224"/>
        <v>612</v>
      </c>
      <c r="K775" s="30">
        <f t="shared" si="224"/>
        <v>0</v>
      </c>
      <c r="L775" s="30">
        <f t="shared" si="224"/>
        <v>0</v>
      </c>
      <c r="M775" s="30">
        <f t="shared" si="224"/>
        <v>0</v>
      </c>
      <c r="N775" s="94"/>
      <c r="O775" s="93"/>
    </row>
    <row r="776" spans="1:15" ht="60" x14ac:dyDescent="0.2">
      <c r="A776" s="97"/>
      <c r="B776" s="101"/>
      <c r="C776" s="102"/>
      <c r="D776" s="48" t="s">
        <v>14</v>
      </c>
      <c r="E776" s="30">
        <f>E681+E726+E751+E766</f>
        <v>117828.5</v>
      </c>
      <c r="F776" s="49">
        <f t="shared" si="223"/>
        <v>727358.57</v>
      </c>
      <c r="G776" s="30">
        <f>G681+G726+G751+G766</f>
        <v>180578.8</v>
      </c>
      <c r="H776" s="30">
        <f>H681+H726+H751+H766</f>
        <v>208779.77</v>
      </c>
      <c r="I776" s="30">
        <f t="shared" si="224"/>
        <v>169000</v>
      </c>
      <c r="J776" s="30">
        <f t="shared" si="224"/>
        <v>169000</v>
      </c>
      <c r="K776" s="30">
        <f t="shared" si="224"/>
        <v>0</v>
      </c>
      <c r="L776" s="30">
        <f t="shared" si="224"/>
        <v>0</v>
      </c>
      <c r="M776" s="30">
        <f t="shared" si="224"/>
        <v>0</v>
      </c>
      <c r="N776" s="94"/>
      <c r="O776" s="93"/>
    </row>
    <row r="777" spans="1:15" ht="15" x14ac:dyDescent="0.2">
      <c r="A777" s="98"/>
      <c r="B777" s="103"/>
      <c r="C777" s="104"/>
      <c r="D777" s="48" t="s">
        <v>31</v>
      </c>
      <c r="E777" s="30">
        <f>E682+E727+E752+E767</f>
        <v>0</v>
      </c>
      <c r="F777" s="30">
        <f t="shared" si="223"/>
        <v>0</v>
      </c>
      <c r="G777" s="30">
        <f>G682+G727+G752+G767</f>
        <v>0</v>
      </c>
      <c r="H777" s="30">
        <f>H682+H727+H752+H767</f>
        <v>0</v>
      </c>
      <c r="I777" s="30">
        <f t="shared" si="224"/>
        <v>0</v>
      </c>
      <c r="J777" s="30">
        <f t="shared" si="224"/>
        <v>0</v>
      </c>
      <c r="K777" s="30">
        <f t="shared" si="224"/>
        <v>0</v>
      </c>
      <c r="L777" s="30">
        <f t="shared" si="224"/>
        <v>0</v>
      </c>
      <c r="M777" s="30">
        <f t="shared" si="224"/>
        <v>0</v>
      </c>
      <c r="N777" s="94"/>
      <c r="O777" s="93"/>
    </row>
    <row r="778" spans="1:15" ht="15" x14ac:dyDescent="0.2">
      <c r="A778" s="120" t="s">
        <v>53</v>
      </c>
      <c r="B778" s="121"/>
      <c r="C778" s="121"/>
      <c r="D778" s="121"/>
      <c r="E778" s="121"/>
      <c r="F778" s="121"/>
      <c r="G778" s="121"/>
      <c r="H778" s="121"/>
      <c r="I778" s="121"/>
      <c r="J778" s="121"/>
      <c r="K778" s="121"/>
      <c r="L778" s="121"/>
      <c r="M778" s="121"/>
      <c r="N778" s="121"/>
      <c r="O778" s="122"/>
    </row>
    <row r="779" spans="1:15" ht="25.5" customHeight="1" x14ac:dyDescent="0.2">
      <c r="A779" s="91" t="s">
        <v>5</v>
      </c>
      <c r="B779" s="92" t="s">
        <v>54</v>
      </c>
      <c r="C779" s="93" t="s">
        <v>30</v>
      </c>
      <c r="D779" s="48" t="s">
        <v>2</v>
      </c>
      <c r="E779" s="30">
        <f>E784+E799</f>
        <v>87161.9</v>
      </c>
      <c r="F779" s="49">
        <f>SUM(G779:K779)</f>
        <v>198976.72999999998</v>
      </c>
      <c r="G779" s="30">
        <f t="shared" ref="G779:M779" si="225">SUM(G780:G783)</f>
        <v>81258.95</v>
      </c>
      <c r="H779" s="30">
        <f t="shared" si="225"/>
        <v>69352.98</v>
      </c>
      <c r="I779" s="30">
        <f t="shared" si="225"/>
        <v>24182.400000000001</v>
      </c>
      <c r="J779" s="30">
        <f t="shared" si="225"/>
        <v>24182.400000000001</v>
      </c>
      <c r="K779" s="30">
        <f t="shared" si="225"/>
        <v>0</v>
      </c>
      <c r="L779" s="30">
        <f t="shared" si="225"/>
        <v>0</v>
      </c>
      <c r="M779" s="30">
        <f t="shared" si="225"/>
        <v>0</v>
      </c>
      <c r="N779" s="90" t="s">
        <v>64</v>
      </c>
      <c r="O779" s="53" t="s">
        <v>327</v>
      </c>
    </row>
    <row r="780" spans="1:15" ht="47.25" customHeight="1" x14ac:dyDescent="0.2">
      <c r="A780" s="91"/>
      <c r="B780" s="92"/>
      <c r="C780" s="93"/>
      <c r="D780" s="48" t="s">
        <v>1</v>
      </c>
      <c r="E780" s="30">
        <f>E785</f>
        <v>0</v>
      </c>
      <c r="F780" s="30">
        <f t="shared" ref="F780:K780" si="226">F785</f>
        <v>0</v>
      </c>
      <c r="G780" s="30">
        <f t="shared" si="226"/>
        <v>0</v>
      </c>
      <c r="H780" s="30">
        <f t="shared" si="226"/>
        <v>0</v>
      </c>
      <c r="I780" s="30">
        <f t="shared" si="226"/>
        <v>0</v>
      </c>
      <c r="J780" s="30">
        <f t="shared" si="226"/>
        <v>0</v>
      </c>
      <c r="K780" s="30">
        <f t="shared" si="226"/>
        <v>0</v>
      </c>
      <c r="L780" s="30">
        <f t="shared" ref="L780:M783" si="227">L785</f>
        <v>0</v>
      </c>
      <c r="M780" s="30">
        <f t="shared" si="227"/>
        <v>0</v>
      </c>
      <c r="N780" s="90"/>
      <c r="O780" s="53"/>
    </row>
    <row r="781" spans="1:15" ht="60" x14ac:dyDescent="0.2">
      <c r="A781" s="91"/>
      <c r="B781" s="92"/>
      <c r="C781" s="93"/>
      <c r="D781" s="48" t="s">
        <v>6</v>
      </c>
      <c r="E781" s="30">
        <f t="shared" ref="E781:K781" si="228">E786</f>
        <v>36302</v>
      </c>
      <c r="F781" s="49">
        <f>SUM(G781:K781)</f>
        <v>85154.18</v>
      </c>
      <c r="G781" s="30">
        <f>G786+G791</f>
        <v>53617.7</v>
      </c>
      <c r="H781" s="30">
        <f>H786+H791</f>
        <v>31536.48</v>
      </c>
      <c r="I781" s="30">
        <f>I786+I791</f>
        <v>0</v>
      </c>
      <c r="J781" s="30">
        <f t="shared" si="228"/>
        <v>0</v>
      </c>
      <c r="K781" s="30">
        <f t="shared" si="228"/>
        <v>0</v>
      </c>
      <c r="L781" s="30">
        <f t="shared" si="227"/>
        <v>0</v>
      </c>
      <c r="M781" s="30">
        <f t="shared" si="227"/>
        <v>0</v>
      </c>
      <c r="N781" s="90"/>
      <c r="O781" s="53"/>
    </row>
    <row r="782" spans="1:15" ht="60" x14ac:dyDescent="0.2">
      <c r="A782" s="91"/>
      <c r="B782" s="92"/>
      <c r="C782" s="93"/>
      <c r="D782" s="48" t="s">
        <v>14</v>
      </c>
      <c r="E782" s="30">
        <f t="shared" ref="E782:K782" si="229">E787</f>
        <v>20777</v>
      </c>
      <c r="F782" s="49">
        <f>SUM(G782:K782)</f>
        <v>113822.54999999999</v>
      </c>
      <c r="G782" s="30">
        <f>G787+G792</f>
        <v>27641.25</v>
      </c>
      <c r="H782" s="30">
        <f>H787+H792</f>
        <v>37816.5</v>
      </c>
      <c r="I782" s="30">
        <f t="shared" si="229"/>
        <v>24182.400000000001</v>
      </c>
      <c r="J782" s="30">
        <f t="shared" si="229"/>
        <v>24182.400000000001</v>
      </c>
      <c r="K782" s="30">
        <f t="shared" si="229"/>
        <v>0</v>
      </c>
      <c r="L782" s="30">
        <f t="shared" si="227"/>
        <v>0</v>
      </c>
      <c r="M782" s="30">
        <f t="shared" si="227"/>
        <v>0</v>
      </c>
      <c r="N782" s="90"/>
      <c r="O782" s="53"/>
    </row>
    <row r="783" spans="1:15" ht="15" x14ac:dyDescent="0.2">
      <c r="A783" s="91"/>
      <c r="B783" s="92"/>
      <c r="C783" s="93"/>
      <c r="D783" s="48" t="s">
        <v>31</v>
      </c>
      <c r="E783" s="30">
        <f t="shared" ref="E783:K783" si="230">E788</f>
        <v>0</v>
      </c>
      <c r="F783" s="30">
        <f t="shared" si="230"/>
        <v>0</v>
      </c>
      <c r="G783" s="30">
        <f t="shared" si="230"/>
        <v>0</v>
      </c>
      <c r="H783" s="30">
        <f t="shared" si="230"/>
        <v>0</v>
      </c>
      <c r="I783" s="30">
        <f t="shared" si="230"/>
        <v>0</v>
      </c>
      <c r="J783" s="30">
        <f t="shared" si="230"/>
        <v>0</v>
      </c>
      <c r="K783" s="30">
        <f t="shared" si="230"/>
        <v>0</v>
      </c>
      <c r="L783" s="30">
        <f t="shared" si="227"/>
        <v>0</v>
      </c>
      <c r="M783" s="30">
        <f t="shared" si="227"/>
        <v>0</v>
      </c>
      <c r="N783" s="90"/>
      <c r="O783" s="53"/>
    </row>
    <row r="784" spans="1:15" ht="15" x14ac:dyDescent="0.2">
      <c r="A784" s="105" t="s">
        <v>11</v>
      </c>
      <c r="B784" s="58" t="s">
        <v>201</v>
      </c>
      <c r="C784" s="83"/>
      <c r="D784" s="45" t="s">
        <v>2</v>
      </c>
      <c r="E784" s="8">
        <f>SUM(E785:E788)</f>
        <v>57079</v>
      </c>
      <c r="F784" s="8">
        <f t="shared" ref="F784:F793" si="231">SUM(G784:K784)</f>
        <v>195365.83</v>
      </c>
      <c r="G784" s="8">
        <f t="shared" ref="G784:M784" si="232">SUM(G785:G788)</f>
        <v>77648.05</v>
      </c>
      <c r="H784" s="8">
        <f t="shared" si="232"/>
        <v>69352.98</v>
      </c>
      <c r="I784" s="8">
        <f t="shared" si="232"/>
        <v>24182.400000000001</v>
      </c>
      <c r="J784" s="8">
        <f t="shared" si="232"/>
        <v>24182.400000000001</v>
      </c>
      <c r="K784" s="8">
        <f t="shared" si="232"/>
        <v>0</v>
      </c>
      <c r="L784" s="8">
        <f t="shared" si="232"/>
        <v>0</v>
      </c>
      <c r="M784" s="8">
        <f t="shared" si="232"/>
        <v>0</v>
      </c>
      <c r="N784" s="80"/>
      <c r="O784" s="60"/>
    </row>
    <row r="785" spans="1:15" ht="45" x14ac:dyDescent="0.2">
      <c r="A785" s="105"/>
      <c r="B785" s="58"/>
      <c r="C785" s="84"/>
      <c r="D785" s="45" t="s">
        <v>1</v>
      </c>
      <c r="E785" s="8">
        <v>0</v>
      </c>
      <c r="F785" s="8">
        <f t="shared" si="231"/>
        <v>0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81"/>
      <c r="O785" s="125"/>
    </row>
    <row r="786" spans="1:15" ht="45" x14ac:dyDescent="0.2">
      <c r="A786" s="105"/>
      <c r="B786" s="58"/>
      <c r="C786" s="84"/>
      <c r="D786" s="45" t="s">
        <v>6</v>
      </c>
      <c r="E786" s="8">
        <v>36302</v>
      </c>
      <c r="F786" s="8">
        <f t="shared" si="231"/>
        <v>82810.48</v>
      </c>
      <c r="G786" s="7">
        <v>51274</v>
      </c>
      <c r="H786" s="7">
        <v>31536.48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81"/>
      <c r="O786" s="125"/>
    </row>
    <row r="787" spans="1:15" ht="45" x14ac:dyDescent="0.2">
      <c r="A787" s="105"/>
      <c r="B787" s="58"/>
      <c r="C787" s="84"/>
      <c r="D787" s="45" t="s">
        <v>14</v>
      </c>
      <c r="E787" s="8">
        <v>20777</v>
      </c>
      <c r="F787" s="8">
        <f t="shared" si="231"/>
        <v>112555.35</v>
      </c>
      <c r="G787" s="7">
        <v>26374.05</v>
      </c>
      <c r="H787" s="7">
        <v>37816.5</v>
      </c>
      <c r="I787" s="7">
        <v>24182.400000000001</v>
      </c>
      <c r="J787" s="7">
        <v>24182.400000000001</v>
      </c>
      <c r="K787" s="7">
        <v>0</v>
      </c>
      <c r="L787" s="7">
        <v>0</v>
      </c>
      <c r="M787" s="7">
        <v>0</v>
      </c>
      <c r="N787" s="81"/>
      <c r="O787" s="125"/>
    </row>
    <row r="788" spans="1:15" ht="30" x14ac:dyDescent="0.2">
      <c r="A788" s="105"/>
      <c r="B788" s="58"/>
      <c r="C788" s="85"/>
      <c r="D788" s="45" t="s">
        <v>20</v>
      </c>
      <c r="E788" s="8">
        <v>0</v>
      </c>
      <c r="F788" s="8">
        <f t="shared" si="231"/>
        <v>0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82"/>
      <c r="O788" s="126"/>
    </row>
    <row r="789" spans="1:15" ht="15" x14ac:dyDescent="0.2">
      <c r="A789" s="130" t="s">
        <v>18</v>
      </c>
      <c r="B789" s="58" t="s">
        <v>202</v>
      </c>
      <c r="C789" s="83"/>
      <c r="D789" s="45" t="s">
        <v>2</v>
      </c>
      <c r="E789" s="8">
        <f>SUM(E790:E793)</f>
        <v>0</v>
      </c>
      <c r="F789" s="8">
        <f t="shared" si="231"/>
        <v>3610.8999999999996</v>
      </c>
      <c r="G789" s="8">
        <f t="shared" ref="G789:M789" si="233">SUM(G790:G793)</f>
        <v>3610.8999999999996</v>
      </c>
      <c r="H789" s="8">
        <f t="shared" si="233"/>
        <v>0</v>
      </c>
      <c r="I789" s="8">
        <f t="shared" si="233"/>
        <v>0</v>
      </c>
      <c r="J789" s="8">
        <f t="shared" si="233"/>
        <v>0</v>
      </c>
      <c r="K789" s="8">
        <f t="shared" si="233"/>
        <v>0</v>
      </c>
      <c r="L789" s="8">
        <f t="shared" si="233"/>
        <v>0</v>
      </c>
      <c r="M789" s="8">
        <f t="shared" si="233"/>
        <v>0</v>
      </c>
      <c r="N789" s="80"/>
      <c r="O789" s="60"/>
    </row>
    <row r="790" spans="1:15" ht="45" x14ac:dyDescent="0.2">
      <c r="A790" s="130"/>
      <c r="B790" s="58"/>
      <c r="C790" s="84"/>
      <c r="D790" s="45" t="s">
        <v>1</v>
      </c>
      <c r="E790" s="8">
        <v>0</v>
      </c>
      <c r="F790" s="8">
        <f t="shared" si="231"/>
        <v>0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81"/>
      <c r="O790" s="125"/>
    </row>
    <row r="791" spans="1:15" ht="45" x14ac:dyDescent="0.2">
      <c r="A791" s="130"/>
      <c r="B791" s="58"/>
      <c r="C791" s="84"/>
      <c r="D791" s="45" t="s">
        <v>6</v>
      </c>
      <c r="E791" s="8">
        <v>0</v>
      </c>
      <c r="F791" s="8">
        <f t="shared" si="231"/>
        <v>2343.6999999999998</v>
      </c>
      <c r="G791" s="7">
        <v>2343.6999999999998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81"/>
      <c r="O791" s="125"/>
    </row>
    <row r="792" spans="1:15" ht="45" x14ac:dyDescent="0.2">
      <c r="A792" s="130"/>
      <c r="B792" s="58"/>
      <c r="C792" s="84"/>
      <c r="D792" s="45" t="s">
        <v>14</v>
      </c>
      <c r="E792" s="8">
        <v>0</v>
      </c>
      <c r="F792" s="8">
        <f t="shared" si="231"/>
        <v>1267.2</v>
      </c>
      <c r="G792" s="7">
        <v>1267.2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81"/>
      <c r="O792" s="125"/>
    </row>
    <row r="793" spans="1:15" ht="30" x14ac:dyDescent="0.2">
      <c r="A793" s="130"/>
      <c r="B793" s="58"/>
      <c r="C793" s="85"/>
      <c r="D793" s="45" t="s">
        <v>20</v>
      </c>
      <c r="E793" s="8">
        <v>0</v>
      </c>
      <c r="F793" s="8">
        <f t="shared" si="231"/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82"/>
      <c r="O793" s="126"/>
    </row>
    <row r="794" spans="1:15" ht="18.75" customHeight="1" x14ac:dyDescent="0.2">
      <c r="A794" s="117" t="s">
        <v>9</v>
      </c>
      <c r="B794" s="114" t="s">
        <v>56</v>
      </c>
      <c r="C794" s="117" t="s">
        <v>30</v>
      </c>
      <c r="D794" s="48" t="s">
        <v>2</v>
      </c>
      <c r="E794" s="32">
        <f>SUM(E795:E798)</f>
        <v>318500.65000000002</v>
      </c>
      <c r="F794" s="49">
        <f>SUM(G794:K794)</f>
        <v>1486010.8699999999</v>
      </c>
      <c r="G794" s="30">
        <f t="shared" ref="G794:M794" si="234">SUM(G795:G798)</f>
        <v>485973.36</v>
      </c>
      <c r="H794" s="32">
        <f t="shared" si="234"/>
        <v>409539.72</v>
      </c>
      <c r="I794" s="32">
        <f t="shared" si="234"/>
        <v>288766.27999999997</v>
      </c>
      <c r="J794" s="32">
        <f t="shared" si="234"/>
        <v>301731.51</v>
      </c>
      <c r="K794" s="32">
        <f t="shared" si="234"/>
        <v>0</v>
      </c>
      <c r="L794" s="32">
        <f t="shared" si="234"/>
        <v>0</v>
      </c>
      <c r="M794" s="32">
        <f t="shared" si="234"/>
        <v>0</v>
      </c>
      <c r="N794" s="80" t="s">
        <v>64</v>
      </c>
      <c r="O794" s="127" t="s">
        <v>309</v>
      </c>
    </row>
    <row r="795" spans="1:15" ht="45" x14ac:dyDescent="0.2">
      <c r="A795" s="118"/>
      <c r="B795" s="115"/>
      <c r="C795" s="118"/>
      <c r="D795" s="48" t="s">
        <v>1</v>
      </c>
      <c r="E795" s="32">
        <f>E800+E805+E810</f>
        <v>0</v>
      </c>
      <c r="F795" s="49">
        <f>SUM(G795:K795)</f>
        <v>0</v>
      </c>
      <c r="G795" s="30">
        <f t="shared" ref="G795:K798" si="235">G800+G805+G810+G815</f>
        <v>0</v>
      </c>
      <c r="H795" s="32">
        <f>H800+H805+H810+H815+H825</f>
        <v>0</v>
      </c>
      <c r="I795" s="32">
        <f t="shared" si="235"/>
        <v>0</v>
      </c>
      <c r="J795" s="32">
        <f t="shared" si="235"/>
        <v>0</v>
      </c>
      <c r="K795" s="32">
        <f t="shared" si="235"/>
        <v>0</v>
      </c>
      <c r="L795" s="32">
        <f t="shared" ref="L795:M798" si="236">L800+L805+L810+L815</f>
        <v>0</v>
      </c>
      <c r="M795" s="32">
        <f t="shared" si="236"/>
        <v>0</v>
      </c>
      <c r="N795" s="81"/>
      <c r="O795" s="128"/>
    </row>
    <row r="796" spans="1:15" ht="60" x14ac:dyDescent="0.2">
      <c r="A796" s="118"/>
      <c r="B796" s="115"/>
      <c r="C796" s="118"/>
      <c r="D796" s="48" t="s">
        <v>6</v>
      </c>
      <c r="E796" s="32">
        <f>E801+E806+E811</f>
        <v>0</v>
      </c>
      <c r="F796" s="49">
        <f>SUM(G796:K796)</f>
        <v>0</v>
      </c>
      <c r="G796" s="30">
        <f t="shared" si="235"/>
        <v>0</v>
      </c>
      <c r="H796" s="32">
        <f>H801+H806+H811+H816+H826</f>
        <v>0</v>
      </c>
      <c r="I796" s="32">
        <f t="shared" si="235"/>
        <v>0</v>
      </c>
      <c r="J796" s="32">
        <f t="shared" si="235"/>
        <v>0</v>
      </c>
      <c r="K796" s="32">
        <f t="shared" si="235"/>
        <v>0</v>
      </c>
      <c r="L796" s="32">
        <f t="shared" si="236"/>
        <v>0</v>
      </c>
      <c r="M796" s="32">
        <f t="shared" si="236"/>
        <v>0</v>
      </c>
      <c r="N796" s="81"/>
      <c r="O796" s="128"/>
    </row>
    <row r="797" spans="1:15" ht="60" x14ac:dyDescent="0.2">
      <c r="A797" s="118"/>
      <c r="B797" s="115"/>
      <c r="C797" s="118"/>
      <c r="D797" s="48" t="s">
        <v>14</v>
      </c>
      <c r="E797" s="32">
        <f>E802+E807+E812</f>
        <v>30082.9</v>
      </c>
      <c r="F797" s="49">
        <f>SUM(G797:K797)</f>
        <v>492403.68000000005</v>
      </c>
      <c r="G797" s="30">
        <f>G802+G807+G812+G817+G822</f>
        <v>270897.36</v>
      </c>
      <c r="H797" s="32">
        <f>H802+H807+H812+H817+H827</f>
        <v>162582.92000000001</v>
      </c>
      <c r="I797" s="32">
        <f t="shared" si="235"/>
        <v>29461.7</v>
      </c>
      <c r="J797" s="32">
        <f t="shared" si="235"/>
        <v>29461.7</v>
      </c>
      <c r="K797" s="32">
        <f t="shared" si="235"/>
        <v>0</v>
      </c>
      <c r="L797" s="32">
        <f t="shared" si="236"/>
        <v>0</v>
      </c>
      <c r="M797" s="32">
        <f t="shared" si="236"/>
        <v>0</v>
      </c>
      <c r="N797" s="81"/>
      <c r="O797" s="128"/>
    </row>
    <row r="798" spans="1:15" ht="30" x14ac:dyDescent="0.2">
      <c r="A798" s="119"/>
      <c r="B798" s="116"/>
      <c r="C798" s="119"/>
      <c r="D798" s="48" t="s">
        <v>20</v>
      </c>
      <c r="E798" s="32">
        <f>E803+E808+E813</f>
        <v>288417.75</v>
      </c>
      <c r="F798" s="49">
        <f>SUM(G798:K798)</f>
        <v>993607.19</v>
      </c>
      <c r="G798" s="30">
        <f t="shared" si="235"/>
        <v>215076</v>
      </c>
      <c r="H798" s="32">
        <f t="shared" si="235"/>
        <v>246956.79999999999</v>
      </c>
      <c r="I798" s="32">
        <f t="shared" si="235"/>
        <v>259304.58</v>
      </c>
      <c r="J798" s="32">
        <f t="shared" si="235"/>
        <v>272269.81</v>
      </c>
      <c r="K798" s="32">
        <f t="shared" si="235"/>
        <v>0</v>
      </c>
      <c r="L798" s="32">
        <f t="shared" si="236"/>
        <v>0</v>
      </c>
      <c r="M798" s="32">
        <f t="shared" si="236"/>
        <v>0</v>
      </c>
      <c r="N798" s="82"/>
      <c r="O798" s="129"/>
    </row>
    <row r="799" spans="1:15" ht="15" x14ac:dyDescent="0.2">
      <c r="A799" s="105" t="s">
        <v>12</v>
      </c>
      <c r="B799" s="58" t="s">
        <v>57</v>
      </c>
      <c r="C799" s="83"/>
      <c r="D799" s="45" t="s">
        <v>2</v>
      </c>
      <c r="E799" s="8">
        <f>SUM(E800:E803)</f>
        <v>30082.9</v>
      </c>
      <c r="F799" s="8">
        <f t="shared" ref="F799:F813" si="237">SUM(G799:K799)</f>
        <v>113846.8</v>
      </c>
      <c r="G799" s="8">
        <f t="shared" ref="G799:M799" si="238">SUM(G800:G803)</f>
        <v>25461.7</v>
      </c>
      <c r="H799" s="8">
        <f t="shared" si="238"/>
        <v>29461.7</v>
      </c>
      <c r="I799" s="8">
        <f t="shared" si="238"/>
        <v>29461.7</v>
      </c>
      <c r="J799" s="8">
        <f t="shared" si="238"/>
        <v>29461.7</v>
      </c>
      <c r="K799" s="8">
        <f t="shared" si="238"/>
        <v>0</v>
      </c>
      <c r="L799" s="8">
        <f t="shared" si="238"/>
        <v>0</v>
      </c>
      <c r="M799" s="8">
        <f t="shared" si="238"/>
        <v>0</v>
      </c>
      <c r="N799" s="80"/>
      <c r="O799" s="60"/>
    </row>
    <row r="800" spans="1:15" ht="45" x14ac:dyDescent="0.2">
      <c r="A800" s="105"/>
      <c r="B800" s="58"/>
      <c r="C800" s="84"/>
      <c r="D800" s="45" t="s">
        <v>1</v>
      </c>
      <c r="E800" s="8">
        <v>0</v>
      </c>
      <c r="F800" s="8">
        <f t="shared" si="237"/>
        <v>0</v>
      </c>
      <c r="G800" s="8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81"/>
      <c r="O800" s="125"/>
    </row>
    <row r="801" spans="1:15" ht="45" x14ac:dyDescent="0.2">
      <c r="A801" s="105"/>
      <c r="B801" s="58"/>
      <c r="C801" s="84"/>
      <c r="D801" s="45" t="s">
        <v>6</v>
      </c>
      <c r="E801" s="8">
        <v>0</v>
      </c>
      <c r="F801" s="8">
        <f t="shared" si="237"/>
        <v>0</v>
      </c>
      <c r="G801" s="8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81"/>
      <c r="O801" s="125"/>
    </row>
    <row r="802" spans="1:15" ht="45" x14ac:dyDescent="0.2">
      <c r="A802" s="105"/>
      <c r="B802" s="58"/>
      <c r="C802" s="84"/>
      <c r="D802" s="45" t="s">
        <v>14</v>
      </c>
      <c r="E802" s="8">
        <v>30082.9</v>
      </c>
      <c r="F802" s="8">
        <f t="shared" si="237"/>
        <v>113846.8</v>
      </c>
      <c r="G802" s="8">
        <v>25461.7</v>
      </c>
      <c r="H802" s="7">
        <v>29461.7</v>
      </c>
      <c r="I802" s="7">
        <v>29461.7</v>
      </c>
      <c r="J802" s="7">
        <v>29461.7</v>
      </c>
      <c r="K802" s="7">
        <v>0</v>
      </c>
      <c r="L802" s="7">
        <v>0</v>
      </c>
      <c r="M802" s="7">
        <v>0</v>
      </c>
      <c r="N802" s="81"/>
      <c r="O802" s="125"/>
    </row>
    <row r="803" spans="1:15" ht="30" x14ac:dyDescent="0.2">
      <c r="A803" s="105"/>
      <c r="B803" s="58"/>
      <c r="C803" s="85"/>
      <c r="D803" s="45" t="s">
        <v>20</v>
      </c>
      <c r="E803" s="8">
        <v>0</v>
      </c>
      <c r="F803" s="8">
        <f t="shared" si="237"/>
        <v>0</v>
      </c>
      <c r="G803" s="8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82"/>
      <c r="O803" s="126"/>
    </row>
    <row r="804" spans="1:15" ht="15" x14ac:dyDescent="0.2">
      <c r="A804" s="105" t="s">
        <v>19</v>
      </c>
      <c r="B804" s="58" t="s">
        <v>58</v>
      </c>
      <c r="C804" s="83"/>
      <c r="D804" s="45" t="s">
        <v>2</v>
      </c>
      <c r="E804" s="8">
        <f>SUM(E805:E808)</f>
        <v>288417.75</v>
      </c>
      <c r="F804" s="8">
        <f t="shared" si="237"/>
        <v>993607.19</v>
      </c>
      <c r="G804" s="8">
        <f t="shared" ref="G804:M804" si="239">SUM(G805:G808)</f>
        <v>215076</v>
      </c>
      <c r="H804" s="8">
        <f t="shared" si="239"/>
        <v>246956.79999999999</v>
      </c>
      <c r="I804" s="8">
        <f t="shared" si="239"/>
        <v>259304.58</v>
      </c>
      <c r="J804" s="8">
        <f t="shared" si="239"/>
        <v>272269.81</v>
      </c>
      <c r="K804" s="8">
        <f t="shared" si="239"/>
        <v>0</v>
      </c>
      <c r="L804" s="8">
        <f t="shared" si="239"/>
        <v>0</v>
      </c>
      <c r="M804" s="8">
        <f t="shared" si="239"/>
        <v>0</v>
      </c>
      <c r="N804" s="80"/>
      <c r="O804" s="60"/>
    </row>
    <row r="805" spans="1:15" ht="45" x14ac:dyDescent="0.2">
      <c r="A805" s="105"/>
      <c r="B805" s="58"/>
      <c r="C805" s="84"/>
      <c r="D805" s="45" t="s">
        <v>1</v>
      </c>
      <c r="E805" s="8">
        <v>0</v>
      </c>
      <c r="F805" s="8">
        <f t="shared" si="237"/>
        <v>0</v>
      </c>
      <c r="G805" s="8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81"/>
      <c r="O805" s="125"/>
    </row>
    <row r="806" spans="1:15" ht="45" x14ac:dyDescent="0.2">
      <c r="A806" s="105"/>
      <c r="B806" s="58"/>
      <c r="C806" s="84"/>
      <c r="D806" s="45" t="s">
        <v>6</v>
      </c>
      <c r="E806" s="8">
        <v>0</v>
      </c>
      <c r="F806" s="8">
        <f t="shared" si="237"/>
        <v>0</v>
      </c>
      <c r="G806" s="8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81"/>
      <c r="O806" s="125"/>
    </row>
    <row r="807" spans="1:15" ht="45" x14ac:dyDescent="0.2">
      <c r="A807" s="105"/>
      <c r="B807" s="58"/>
      <c r="C807" s="84"/>
      <c r="D807" s="45" t="s">
        <v>14</v>
      </c>
      <c r="E807" s="8">
        <v>0</v>
      </c>
      <c r="F807" s="8">
        <f t="shared" si="237"/>
        <v>0</v>
      </c>
      <c r="G807" s="8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81"/>
      <c r="O807" s="125"/>
    </row>
    <row r="808" spans="1:15" ht="30" x14ac:dyDescent="0.2">
      <c r="A808" s="105"/>
      <c r="B808" s="58"/>
      <c r="C808" s="85"/>
      <c r="D808" s="45" t="s">
        <v>20</v>
      </c>
      <c r="E808" s="8">
        <v>288417.75</v>
      </c>
      <c r="F808" s="8">
        <f t="shared" si="237"/>
        <v>993607.19</v>
      </c>
      <c r="G808" s="8">
        <v>215076</v>
      </c>
      <c r="H808" s="8">
        <v>246956.79999999999</v>
      </c>
      <c r="I808" s="8">
        <v>259304.58</v>
      </c>
      <c r="J808" s="8">
        <v>272269.81</v>
      </c>
      <c r="K808" s="7">
        <v>0</v>
      </c>
      <c r="L808" s="7">
        <v>0</v>
      </c>
      <c r="M808" s="7">
        <v>0</v>
      </c>
      <c r="N808" s="82"/>
      <c r="O808" s="126"/>
    </row>
    <row r="809" spans="1:15" ht="15" x14ac:dyDescent="0.2">
      <c r="A809" s="105" t="s">
        <v>22</v>
      </c>
      <c r="B809" s="58" t="s">
        <v>59</v>
      </c>
      <c r="C809" s="83"/>
      <c r="D809" s="45" t="s">
        <v>2</v>
      </c>
      <c r="E809" s="8">
        <f>SUM(E810:E813)</f>
        <v>0</v>
      </c>
      <c r="F809" s="8">
        <f t="shared" si="237"/>
        <v>340326.42000000004</v>
      </c>
      <c r="G809" s="8">
        <f t="shared" ref="G809:M809" si="240">SUM(G810:G813)</f>
        <v>233655.2</v>
      </c>
      <c r="H809" s="8">
        <f t="shared" si="240"/>
        <v>106671.22</v>
      </c>
      <c r="I809" s="8">
        <f t="shared" si="240"/>
        <v>0</v>
      </c>
      <c r="J809" s="8">
        <f t="shared" si="240"/>
        <v>0</v>
      </c>
      <c r="K809" s="8">
        <f t="shared" si="240"/>
        <v>0</v>
      </c>
      <c r="L809" s="8">
        <f t="shared" si="240"/>
        <v>0</v>
      </c>
      <c r="M809" s="8">
        <f t="shared" si="240"/>
        <v>0</v>
      </c>
      <c r="N809" s="80"/>
      <c r="O809" s="60"/>
    </row>
    <row r="810" spans="1:15" ht="40.5" x14ac:dyDescent="0.2">
      <c r="A810" s="105"/>
      <c r="B810" s="58"/>
      <c r="C810" s="84"/>
      <c r="D810" s="3" t="s">
        <v>1</v>
      </c>
      <c r="E810" s="8">
        <v>0</v>
      </c>
      <c r="F810" s="8">
        <f t="shared" si="237"/>
        <v>0</v>
      </c>
      <c r="G810" s="8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81"/>
      <c r="O810" s="125"/>
    </row>
    <row r="811" spans="1:15" ht="27" x14ac:dyDescent="0.2">
      <c r="A811" s="105"/>
      <c r="B811" s="58"/>
      <c r="C811" s="84"/>
      <c r="D811" s="3" t="s">
        <v>6</v>
      </c>
      <c r="E811" s="8">
        <v>0</v>
      </c>
      <c r="F811" s="8">
        <f t="shared" si="237"/>
        <v>0</v>
      </c>
      <c r="G811" s="8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81"/>
      <c r="O811" s="125"/>
    </row>
    <row r="812" spans="1:15" ht="45" x14ac:dyDescent="0.2">
      <c r="A812" s="105"/>
      <c r="B812" s="58"/>
      <c r="C812" s="84"/>
      <c r="D812" s="45" t="s">
        <v>14</v>
      </c>
      <c r="E812" s="8">
        <v>0</v>
      </c>
      <c r="F812" s="8">
        <f t="shared" si="237"/>
        <v>340326.42000000004</v>
      </c>
      <c r="G812" s="8">
        <v>233655.2</v>
      </c>
      <c r="H812" s="7">
        <v>106671.22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81"/>
      <c r="O812" s="125"/>
    </row>
    <row r="813" spans="1:15" ht="30" x14ac:dyDescent="0.2">
      <c r="A813" s="105"/>
      <c r="B813" s="58"/>
      <c r="C813" s="85"/>
      <c r="D813" s="45" t="s">
        <v>20</v>
      </c>
      <c r="E813" s="8">
        <v>0</v>
      </c>
      <c r="F813" s="8">
        <f t="shared" si="237"/>
        <v>0</v>
      </c>
      <c r="G813" s="8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82"/>
      <c r="O813" s="126"/>
    </row>
    <row r="814" spans="1:15" ht="15" x14ac:dyDescent="0.2">
      <c r="A814" s="105" t="s">
        <v>102</v>
      </c>
      <c r="B814" s="58" t="s">
        <v>157</v>
      </c>
      <c r="C814" s="83"/>
      <c r="D814" s="45" t="s">
        <v>2</v>
      </c>
      <c r="E814" s="8">
        <f>SUM(E815:E818)</f>
        <v>0</v>
      </c>
      <c r="F814" s="8">
        <f t="shared" ref="F814:F823" si="241">SUM(G814:K814)</f>
        <v>1748.3</v>
      </c>
      <c r="G814" s="8">
        <f t="shared" ref="G814:M814" si="242">SUM(G815:G818)</f>
        <v>1748.3</v>
      </c>
      <c r="H814" s="8">
        <f t="shared" si="242"/>
        <v>0</v>
      </c>
      <c r="I814" s="8">
        <f t="shared" si="242"/>
        <v>0</v>
      </c>
      <c r="J814" s="8">
        <f t="shared" si="242"/>
        <v>0</v>
      </c>
      <c r="K814" s="8">
        <f t="shared" si="242"/>
        <v>0</v>
      </c>
      <c r="L814" s="8">
        <f t="shared" si="242"/>
        <v>0</v>
      </c>
      <c r="M814" s="8">
        <f t="shared" si="242"/>
        <v>0</v>
      </c>
      <c r="N814" s="80"/>
      <c r="O814" s="60"/>
    </row>
    <row r="815" spans="1:15" ht="40.5" x14ac:dyDescent="0.2">
      <c r="A815" s="105"/>
      <c r="B815" s="58"/>
      <c r="C815" s="84"/>
      <c r="D815" s="3" t="s">
        <v>1</v>
      </c>
      <c r="E815" s="8">
        <v>0</v>
      </c>
      <c r="F815" s="8">
        <f t="shared" si="241"/>
        <v>0</v>
      </c>
      <c r="G815" s="8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81"/>
      <c r="O815" s="125"/>
    </row>
    <row r="816" spans="1:15" ht="27" x14ac:dyDescent="0.2">
      <c r="A816" s="105"/>
      <c r="B816" s="58"/>
      <c r="C816" s="84"/>
      <c r="D816" s="3" t="s">
        <v>6</v>
      </c>
      <c r="E816" s="8">
        <v>0</v>
      </c>
      <c r="F816" s="8">
        <f t="shared" si="241"/>
        <v>0</v>
      </c>
      <c r="G816" s="8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81"/>
      <c r="O816" s="125"/>
    </row>
    <row r="817" spans="1:15" ht="45" x14ac:dyDescent="0.2">
      <c r="A817" s="105"/>
      <c r="B817" s="58"/>
      <c r="C817" s="84"/>
      <c r="D817" s="45" t="s">
        <v>14</v>
      </c>
      <c r="E817" s="8">
        <v>0</v>
      </c>
      <c r="F817" s="8">
        <f t="shared" si="241"/>
        <v>1748.3</v>
      </c>
      <c r="G817" s="8">
        <v>1748.3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81"/>
      <c r="O817" s="125"/>
    </row>
    <row r="818" spans="1:15" ht="30" x14ac:dyDescent="0.2">
      <c r="A818" s="105"/>
      <c r="B818" s="58"/>
      <c r="C818" s="85"/>
      <c r="D818" s="45" t="s">
        <v>20</v>
      </c>
      <c r="E818" s="8">
        <v>0</v>
      </c>
      <c r="F818" s="8">
        <f t="shared" si="241"/>
        <v>0</v>
      </c>
      <c r="G818" s="8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82"/>
      <c r="O818" s="126"/>
    </row>
    <row r="819" spans="1:15" ht="15" x14ac:dyDescent="0.2">
      <c r="A819" s="105" t="s">
        <v>103</v>
      </c>
      <c r="B819" s="58" t="s">
        <v>197</v>
      </c>
      <c r="C819" s="83"/>
      <c r="D819" s="45" t="s">
        <v>2</v>
      </c>
      <c r="E819" s="8">
        <f>SUM(E820:E823)</f>
        <v>0</v>
      </c>
      <c r="F819" s="8">
        <f t="shared" si="241"/>
        <v>10032.16</v>
      </c>
      <c r="G819" s="8">
        <f t="shared" ref="G819:M819" si="243">SUM(G820:G823)</f>
        <v>10032.16</v>
      </c>
      <c r="H819" s="8">
        <f t="shared" si="243"/>
        <v>0</v>
      </c>
      <c r="I819" s="8">
        <f t="shared" si="243"/>
        <v>0</v>
      </c>
      <c r="J819" s="8">
        <f t="shared" si="243"/>
        <v>0</v>
      </c>
      <c r="K819" s="8">
        <f t="shared" si="243"/>
        <v>0</v>
      </c>
      <c r="L819" s="8">
        <f t="shared" si="243"/>
        <v>0</v>
      </c>
      <c r="M819" s="8">
        <f t="shared" si="243"/>
        <v>0</v>
      </c>
      <c r="N819" s="80"/>
      <c r="O819" s="60"/>
    </row>
    <row r="820" spans="1:15" ht="40.5" x14ac:dyDescent="0.2">
      <c r="A820" s="105"/>
      <c r="B820" s="58"/>
      <c r="C820" s="84"/>
      <c r="D820" s="3" t="s">
        <v>1</v>
      </c>
      <c r="E820" s="8">
        <v>0</v>
      </c>
      <c r="F820" s="8">
        <f t="shared" si="241"/>
        <v>0</v>
      </c>
      <c r="G820" s="8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81"/>
      <c r="O820" s="125"/>
    </row>
    <row r="821" spans="1:15" ht="27" x14ac:dyDescent="0.2">
      <c r="A821" s="105"/>
      <c r="B821" s="58"/>
      <c r="C821" s="84"/>
      <c r="D821" s="3" t="s">
        <v>6</v>
      </c>
      <c r="E821" s="8">
        <v>0</v>
      </c>
      <c r="F821" s="8">
        <f t="shared" si="241"/>
        <v>0</v>
      </c>
      <c r="G821" s="8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81"/>
      <c r="O821" s="125"/>
    </row>
    <row r="822" spans="1:15" ht="45" x14ac:dyDescent="0.2">
      <c r="A822" s="105"/>
      <c r="B822" s="58"/>
      <c r="C822" s="84"/>
      <c r="D822" s="45" t="s">
        <v>14</v>
      </c>
      <c r="E822" s="8">
        <v>0</v>
      </c>
      <c r="F822" s="8">
        <f t="shared" si="241"/>
        <v>10032.16</v>
      </c>
      <c r="G822" s="8">
        <v>10032.16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81"/>
      <c r="O822" s="125"/>
    </row>
    <row r="823" spans="1:15" ht="30" x14ac:dyDescent="0.2">
      <c r="A823" s="105"/>
      <c r="B823" s="58"/>
      <c r="C823" s="85"/>
      <c r="D823" s="45" t="s">
        <v>20</v>
      </c>
      <c r="E823" s="8">
        <v>0</v>
      </c>
      <c r="F823" s="8">
        <f t="shared" si="241"/>
        <v>0</v>
      </c>
      <c r="G823" s="8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82"/>
      <c r="O823" s="126"/>
    </row>
    <row r="824" spans="1:15" ht="15" x14ac:dyDescent="0.2">
      <c r="A824" s="105" t="s">
        <v>104</v>
      </c>
      <c r="B824" s="58" t="s">
        <v>300</v>
      </c>
      <c r="C824" s="83"/>
      <c r="D824" s="45" t="s">
        <v>2</v>
      </c>
      <c r="E824" s="8">
        <f>SUM(E825:E828)</f>
        <v>0</v>
      </c>
      <c r="F824" s="8">
        <f>SUM(G824:K824)</f>
        <v>26450</v>
      </c>
      <c r="G824" s="8">
        <f t="shared" ref="G824:M824" si="244">SUM(G825:G828)</f>
        <v>0</v>
      </c>
      <c r="H824" s="8">
        <f t="shared" si="244"/>
        <v>26450</v>
      </c>
      <c r="I824" s="8">
        <f t="shared" si="244"/>
        <v>0</v>
      </c>
      <c r="J824" s="8">
        <f t="shared" si="244"/>
        <v>0</v>
      </c>
      <c r="K824" s="8">
        <f t="shared" si="244"/>
        <v>0</v>
      </c>
      <c r="L824" s="8">
        <f t="shared" si="244"/>
        <v>0</v>
      </c>
      <c r="M824" s="8">
        <f t="shared" si="244"/>
        <v>0</v>
      </c>
      <c r="N824" s="80"/>
      <c r="O824" s="60"/>
    </row>
    <row r="825" spans="1:15" ht="40.5" x14ac:dyDescent="0.2">
      <c r="A825" s="105"/>
      <c r="B825" s="58"/>
      <c r="C825" s="84"/>
      <c r="D825" s="3" t="s">
        <v>1</v>
      </c>
      <c r="E825" s="8">
        <v>0</v>
      </c>
      <c r="F825" s="8">
        <f>SUM(G825:K825)</f>
        <v>0</v>
      </c>
      <c r="G825" s="8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81"/>
      <c r="O825" s="125"/>
    </row>
    <row r="826" spans="1:15" ht="27" x14ac:dyDescent="0.2">
      <c r="A826" s="105"/>
      <c r="B826" s="58"/>
      <c r="C826" s="84"/>
      <c r="D826" s="3" t="s">
        <v>6</v>
      </c>
      <c r="E826" s="8">
        <v>0</v>
      </c>
      <c r="F826" s="8">
        <f>SUM(G826:K826)</f>
        <v>0</v>
      </c>
      <c r="G826" s="8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81"/>
      <c r="O826" s="125"/>
    </row>
    <row r="827" spans="1:15" ht="45" x14ac:dyDescent="0.2">
      <c r="A827" s="105"/>
      <c r="B827" s="58"/>
      <c r="C827" s="84"/>
      <c r="D827" s="45" t="s">
        <v>14</v>
      </c>
      <c r="E827" s="8">
        <v>0</v>
      </c>
      <c r="F827" s="8">
        <f>SUM(G827:K827)</f>
        <v>26450</v>
      </c>
      <c r="G827" s="8">
        <v>0</v>
      </c>
      <c r="H827" s="7">
        <v>26450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81"/>
      <c r="O827" s="125"/>
    </row>
    <row r="828" spans="1:15" ht="30" x14ac:dyDescent="0.2">
      <c r="A828" s="105"/>
      <c r="B828" s="58"/>
      <c r="C828" s="85"/>
      <c r="D828" s="45" t="s">
        <v>20</v>
      </c>
      <c r="E828" s="8">
        <v>0</v>
      </c>
      <c r="F828" s="8">
        <f>SUM(G828:K828)</f>
        <v>0</v>
      </c>
      <c r="G828" s="8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82"/>
      <c r="O828" s="126"/>
    </row>
    <row r="829" spans="1:15" ht="15.75" customHeight="1" x14ac:dyDescent="0.2">
      <c r="A829" s="93" t="s">
        <v>38</v>
      </c>
      <c r="B829" s="92" t="s">
        <v>60</v>
      </c>
      <c r="C829" s="93" t="s">
        <v>30</v>
      </c>
      <c r="D829" s="33" t="s">
        <v>2</v>
      </c>
      <c r="E829" s="49">
        <f>SUM(E830:E833)</f>
        <v>0</v>
      </c>
      <c r="F829" s="49">
        <f t="shared" ref="F829:K829" si="245">SUM(F830:F833)</f>
        <v>0</v>
      </c>
      <c r="G829" s="49">
        <f t="shared" si="245"/>
        <v>0</v>
      </c>
      <c r="H829" s="49">
        <f t="shared" si="245"/>
        <v>0</v>
      </c>
      <c r="I829" s="49">
        <f t="shared" si="245"/>
        <v>0</v>
      </c>
      <c r="J829" s="49">
        <f t="shared" si="245"/>
        <v>0</v>
      </c>
      <c r="K829" s="49">
        <f t="shared" si="245"/>
        <v>0</v>
      </c>
      <c r="L829" s="49">
        <f>SUM(L830:L833)</f>
        <v>0</v>
      </c>
      <c r="M829" s="49">
        <f>SUM(M830:M833)</f>
        <v>0</v>
      </c>
      <c r="N829" s="90" t="s">
        <v>64</v>
      </c>
      <c r="O829" s="60" t="s">
        <v>308</v>
      </c>
    </row>
    <row r="830" spans="1:15" ht="42.75" x14ac:dyDescent="0.2">
      <c r="A830" s="93"/>
      <c r="B830" s="92"/>
      <c r="C830" s="93"/>
      <c r="D830" s="33" t="s">
        <v>1</v>
      </c>
      <c r="E830" s="49">
        <f>E835</f>
        <v>0</v>
      </c>
      <c r="F830" s="49">
        <f t="shared" ref="F830:K830" si="246">F835</f>
        <v>0</v>
      </c>
      <c r="G830" s="49">
        <f t="shared" si="246"/>
        <v>0</v>
      </c>
      <c r="H830" s="49">
        <f t="shared" si="246"/>
        <v>0</v>
      </c>
      <c r="I830" s="49">
        <f t="shared" si="246"/>
        <v>0</v>
      </c>
      <c r="J830" s="49">
        <f t="shared" si="246"/>
        <v>0</v>
      </c>
      <c r="K830" s="49">
        <f t="shared" si="246"/>
        <v>0</v>
      </c>
      <c r="L830" s="49">
        <f t="shared" ref="L830:M833" si="247">L835</f>
        <v>0</v>
      </c>
      <c r="M830" s="49">
        <f t="shared" si="247"/>
        <v>0</v>
      </c>
      <c r="N830" s="90"/>
      <c r="O830" s="123"/>
    </row>
    <row r="831" spans="1:15" ht="57" x14ac:dyDescent="0.2">
      <c r="A831" s="93"/>
      <c r="B831" s="92"/>
      <c r="C831" s="93"/>
      <c r="D831" s="33" t="s">
        <v>6</v>
      </c>
      <c r="E831" s="49">
        <f t="shared" ref="E831:K831" si="248">E836</f>
        <v>0</v>
      </c>
      <c r="F831" s="49">
        <f t="shared" si="248"/>
        <v>0</v>
      </c>
      <c r="G831" s="49">
        <f t="shared" si="248"/>
        <v>0</v>
      </c>
      <c r="H831" s="49">
        <f t="shared" si="248"/>
        <v>0</v>
      </c>
      <c r="I831" s="49">
        <f t="shared" si="248"/>
        <v>0</v>
      </c>
      <c r="J831" s="49">
        <f t="shared" si="248"/>
        <v>0</v>
      </c>
      <c r="K831" s="49">
        <f t="shared" si="248"/>
        <v>0</v>
      </c>
      <c r="L831" s="49">
        <f t="shared" si="247"/>
        <v>0</v>
      </c>
      <c r="M831" s="49">
        <f t="shared" si="247"/>
        <v>0</v>
      </c>
      <c r="N831" s="90"/>
      <c r="O831" s="123"/>
    </row>
    <row r="832" spans="1:15" ht="55.5" customHeight="1" x14ac:dyDescent="0.2">
      <c r="A832" s="93"/>
      <c r="B832" s="92"/>
      <c r="C832" s="93"/>
      <c r="D832" s="33" t="s">
        <v>14</v>
      </c>
      <c r="E832" s="49">
        <f t="shared" ref="E832:K832" si="249">E837</f>
        <v>0</v>
      </c>
      <c r="F832" s="49">
        <f t="shared" si="249"/>
        <v>0</v>
      </c>
      <c r="G832" s="49">
        <f t="shared" si="249"/>
        <v>0</v>
      </c>
      <c r="H832" s="49">
        <f t="shared" si="249"/>
        <v>0</v>
      </c>
      <c r="I832" s="49">
        <f t="shared" si="249"/>
        <v>0</v>
      </c>
      <c r="J832" s="49">
        <f t="shared" si="249"/>
        <v>0</v>
      </c>
      <c r="K832" s="49">
        <f t="shared" si="249"/>
        <v>0</v>
      </c>
      <c r="L832" s="49">
        <f t="shared" si="247"/>
        <v>0</v>
      </c>
      <c r="M832" s="49">
        <f t="shared" si="247"/>
        <v>0</v>
      </c>
      <c r="N832" s="90"/>
      <c r="O832" s="123"/>
    </row>
    <row r="833" spans="1:15" ht="28.5" x14ac:dyDescent="0.2">
      <c r="A833" s="93"/>
      <c r="B833" s="92"/>
      <c r="C833" s="93"/>
      <c r="D833" s="33" t="s">
        <v>20</v>
      </c>
      <c r="E833" s="49">
        <f t="shared" ref="E833:K833" si="250">E838</f>
        <v>0</v>
      </c>
      <c r="F833" s="49">
        <f t="shared" si="250"/>
        <v>0</v>
      </c>
      <c r="G833" s="49">
        <f t="shared" si="250"/>
        <v>0</v>
      </c>
      <c r="H833" s="49">
        <f t="shared" si="250"/>
        <v>0</v>
      </c>
      <c r="I833" s="49">
        <f t="shared" si="250"/>
        <v>0</v>
      </c>
      <c r="J833" s="49">
        <f t="shared" si="250"/>
        <v>0</v>
      </c>
      <c r="K833" s="49">
        <f t="shared" si="250"/>
        <v>0</v>
      </c>
      <c r="L833" s="49">
        <f t="shared" si="247"/>
        <v>0</v>
      </c>
      <c r="M833" s="49">
        <f t="shared" si="247"/>
        <v>0</v>
      </c>
      <c r="N833" s="90"/>
      <c r="O833" s="124"/>
    </row>
    <row r="834" spans="1:15" ht="15" x14ac:dyDescent="0.2">
      <c r="A834" s="105" t="s">
        <v>40</v>
      </c>
      <c r="B834" s="58" t="s">
        <v>61</v>
      </c>
      <c r="C834" s="83"/>
      <c r="D834" s="3" t="s">
        <v>2</v>
      </c>
      <c r="E834" s="8">
        <f>SUM(E835:E838)</f>
        <v>0</v>
      </c>
      <c r="F834" s="8">
        <f t="shared" ref="F834:F847" si="251">SUM(G834:K834)</f>
        <v>0</v>
      </c>
      <c r="G834" s="8">
        <f t="shared" ref="G834:M834" si="252">SUM(G835:G838)</f>
        <v>0</v>
      </c>
      <c r="H834" s="8">
        <f t="shared" si="252"/>
        <v>0</v>
      </c>
      <c r="I834" s="8">
        <f t="shared" si="252"/>
        <v>0</v>
      </c>
      <c r="J834" s="8">
        <f t="shared" si="252"/>
        <v>0</v>
      </c>
      <c r="K834" s="8">
        <f t="shared" si="252"/>
        <v>0</v>
      </c>
      <c r="L834" s="8">
        <f t="shared" si="252"/>
        <v>0</v>
      </c>
      <c r="M834" s="8">
        <f t="shared" si="252"/>
        <v>0</v>
      </c>
      <c r="N834" s="80"/>
      <c r="O834" s="60"/>
    </row>
    <row r="835" spans="1:15" ht="40.5" x14ac:dyDescent="0.2">
      <c r="A835" s="105"/>
      <c r="B835" s="58"/>
      <c r="C835" s="84"/>
      <c r="D835" s="3" t="s">
        <v>1</v>
      </c>
      <c r="E835" s="8">
        <v>0</v>
      </c>
      <c r="F835" s="8">
        <f t="shared" si="251"/>
        <v>0</v>
      </c>
      <c r="G835" s="8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81"/>
      <c r="O835" s="125"/>
    </row>
    <row r="836" spans="1:15" ht="27" x14ac:dyDescent="0.2">
      <c r="A836" s="105"/>
      <c r="B836" s="58"/>
      <c r="C836" s="84"/>
      <c r="D836" s="3" t="s">
        <v>6</v>
      </c>
      <c r="E836" s="8">
        <v>0</v>
      </c>
      <c r="F836" s="8">
        <f t="shared" si="251"/>
        <v>0</v>
      </c>
      <c r="G836" s="8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81"/>
      <c r="O836" s="125"/>
    </row>
    <row r="837" spans="1:15" ht="39" customHeight="1" x14ac:dyDescent="0.2">
      <c r="A837" s="105"/>
      <c r="B837" s="58"/>
      <c r="C837" s="84"/>
      <c r="D837" s="3" t="s">
        <v>14</v>
      </c>
      <c r="E837" s="8">
        <v>0</v>
      </c>
      <c r="F837" s="8">
        <f t="shared" si="251"/>
        <v>0</v>
      </c>
      <c r="G837" s="8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81"/>
      <c r="O837" s="125"/>
    </row>
    <row r="838" spans="1:15" ht="27" x14ac:dyDescent="0.2">
      <c r="A838" s="105"/>
      <c r="B838" s="58"/>
      <c r="C838" s="85"/>
      <c r="D838" s="3" t="s">
        <v>20</v>
      </c>
      <c r="E838" s="8">
        <v>0</v>
      </c>
      <c r="F838" s="8">
        <f t="shared" si="251"/>
        <v>0</v>
      </c>
      <c r="G838" s="8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82"/>
      <c r="O838" s="126"/>
    </row>
    <row r="839" spans="1:15" ht="15" customHeight="1" x14ac:dyDescent="0.2">
      <c r="A839" s="91"/>
      <c r="B839" s="95" t="s">
        <v>62</v>
      </c>
      <c r="C839" s="95"/>
      <c r="D839" s="33" t="s">
        <v>2</v>
      </c>
      <c r="E839" s="30">
        <f t="shared" ref="E839:K843" si="253">E779+E794+E829</f>
        <v>405662.55000000005</v>
      </c>
      <c r="F839" s="49">
        <f t="shared" si="251"/>
        <v>1684987.6</v>
      </c>
      <c r="G839" s="30">
        <f t="shared" si="253"/>
        <v>567232.30999999994</v>
      </c>
      <c r="H839" s="30">
        <f t="shared" si="253"/>
        <v>478892.69999999995</v>
      </c>
      <c r="I839" s="30">
        <f t="shared" si="253"/>
        <v>312948.68</v>
      </c>
      <c r="J839" s="30">
        <f t="shared" si="253"/>
        <v>325913.91000000003</v>
      </c>
      <c r="K839" s="30">
        <f t="shared" si="253"/>
        <v>0</v>
      </c>
      <c r="L839" s="30">
        <f t="shared" ref="L839:M843" si="254">L779+L794+L829</f>
        <v>0</v>
      </c>
      <c r="M839" s="30">
        <f t="shared" si="254"/>
        <v>0</v>
      </c>
      <c r="N839" s="94"/>
      <c r="O839" s="53"/>
    </row>
    <row r="840" spans="1:15" ht="42.75" x14ac:dyDescent="0.2">
      <c r="A840" s="91"/>
      <c r="B840" s="95"/>
      <c r="C840" s="95"/>
      <c r="D840" s="33" t="s">
        <v>1</v>
      </c>
      <c r="E840" s="30">
        <f t="shared" si="253"/>
        <v>0</v>
      </c>
      <c r="F840" s="49">
        <f t="shared" si="251"/>
        <v>0</v>
      </c>
      <c r="G840" s="30">
        <f t="shared" si="253"/>
        <v>0</v>
      </c>
      <c r="H840" s="30">
        <f>H780+H795+H830</f>
        <v>0</v>
      </c>
      <c r="I840" s="30">
        <f t="shared" si="253"/>
        <v>0</v>
      </c>
      <c r="J840" s="30">
        <f t="shared" si="253"/>
        <v>0</v>
      </c>
      <c r="K840" s="30">
        <f t="shared" si="253"/>
        <v>0</v>
      </c>
      <c r="L840" s="30">
        <f t="shared" si="254"/>
        <v>0</v>
      </c>
      <c r="M840" s="30">
        <f t="shared" si="254"/>
        <v>0</v>
      </c>
      <c r="N840" s="94"/>
      <c r="O840" s="53"/>
    </row>
    <row r="841" spans="1:15" ht="57" x14ac:dyDescent="0.2">
      <c r="A841" s="91"/>
      <c r="B841" s="95"/>
      <c r="C841" s="95"/>
      <c r="D841" s="33" t="s">
        <v>6</v>
      </c>
      <c r="E841" s="30">
        <f t="shared" si="253"/>
        <v>36302</v>
      </c>
      <c r="F841" s="49">
        <f t="shared" si="251"/>
        <v>85154.18</v>
      </c>
      <c r="G841" s="30">
        <f t="shared" si="253"/>
        <v>53617.7</v>
      </c>
      <c r="H841" s="30">
        <f>H781+H796+H831</f>
        <v>31536.48</v>
      </c>
      <c r="I841" s="30">
        <f t="shared" si="253"/>
        <v>0</v>
      </c>
      <c r="J841" s="30">
        <f t="shared" si="253"/>
        <v>0</v>
      </c>
      <c r="K841" s="30">
        <f t="shared" si="253"/>
        <v>0</v>
      </c>
      <c r="L841" s="30">
        <f t="shared" si="254"/>
        <v>0</v>
      </c>
      <c r="M841" s="30">
        <f t="shared" si="254"/>
        <v>0</v>
      </c>
      <c r="N841" s="94"/>
      <c r="O841" s="53"/>
    </row>
    <row r="842" spans="1:15" ht="55.5" customHeight="1" x14ac:dyDescent="0.2">
      <c r="A842" s="91"/>
      <c r="B842" s="95"/>
      <c r="C842" s="95"/>
      <c r="D842" s="33" t="s">
        <v>14</v>
      </c>
      <c r="E842" s="30">
        <f t="shared" si="253"/>
        <v>50859.9</v>
      </c>
      <c r="F842" s="49">
        <f t="shared" si="251"/>
        <v>606226.23</v>
      </c>
      <c r="G842" s="30">
        <f t="shared" si="253"/>
        <v>298538.61</v>
      </c>
      <c r="H842" s="30">
        <f>H782+H797+H832</f>
        <v>200399.42</v>
      </c>
      <c r="I842" s="30">
        <f t="shared" si="253"/>
        <v>53644.100000000006</v>
      </c>
      <c r="J842" s="30">
        <f t="shared" si="253"/>
        <v>53644.100000000006</v>
      </c>
      <c r="K842" s="30">
        <f t="shared" si="253"/>
        <v>0</v>
      </c>
      <c r="L842" s="30">
        <f t="shared" si="254"/>
        <v>0</v>
      </c>
      <c r="M842" s="30">
        <f t="shared" si="254"/>
        <v>0</v>
      </c>
      <c r="N842" s="94"/>
      <c r="O842" s="53"/>
    </row>
    <row r="843" spans="1:15" ht="15" x14ac:dyDescent="0.2">
      <c r="A843" s="91"/>
      <c r="B843" s="95"/>
      <c r="C843" s="95"/>
      <c r="D843" s="33" t="s">
        <v>31</v>
      </c>
      <c r="E843" s="30">
        <f t="shared" si="253"/>
        <v>288417.75</v>
      </c>
      <c r="F843" s="49">
        <f t="shared" si="251"/>
        <v>993607.19</v>
      </c>
      <c r="G843" s="30">
        <f t="shared" si="253"/>
        <v>215076</v>
      </c>
      <c r="H843" s="30">
        <f>H783+H798+H833</f>
        <v>246956.79999999999</v>
      </c>
      <c r="I843" s="30">
        <f t="shared" si="253"/>
        <v>259304.58</v>
      </c>
      <c r="J843" s="30">
        <f t="shared" si="253"/>
        <v>272269.81</v>
      </c>
      <c r="K843" s="30">
        <f t="shared" si="253"/>
        <v>0</v>
      </c>
      <c r="L843" s="30">
        <f t="shared" si="254"/>
        <v>0</v>
      </c>
      <c r="M843" s="30">
        <f t="shared" si="254"/>
        <v>0</v>
      </c>
      <c r="N843" s="94"/>
      <c r="O843" s="53"/>
    </row>
    <row r="844" spans="1:15" ht="15" customHeight="1" x14ac:dyDescent="0.2">
      <c r="A844" s="91"/>
      <c r="B844" s="95" t="s">
        <v>63</v>
      </c>
      <c r="C844" s="95"/>
      <c r="D844" s="33" t="s">
        <v>2</v>
      </c>
      <c r="E844" s="30">
        <f>E672+E773+E839</f>
        <v>723630.85000000009</v>
      </c>
      <c r="F844" s="49">
        <f t="shared" si="251"/>
        <v>4625382.2299999995</v>
      </c>
      <c r="G844" s="30">
        <f>G845+G846+G847+G848</f>
        <v>1318760.3699999999</v>
      </c>
      <c r="H844" s="30">
        <f>H845+H846+H847+H848</f>
        <v>1401887.17</v>
      </c>
      <c r="I844" s="30">
        <f>I845+I846+I847+I848</f>
        <v>884574.77999999991</v>
      </c>
      <c r="J844" s="30">
        <f>J845+J846+J847+J848</f>
        <v>1020159.9099999999</v>
      </c>
      <c r="K844" s="30">
        <f t="shared" ref="K844:M848" si="255">K672+K773+K839</f>
        <v>0</v>
      </c>
      <c r="L844" s="30">
        <f t="shared" si="255"/>
        <v>0</v>
      </c>
      <c r="M844" s="30">
        <f t="shared" si="255"/>
        <v>0</v>
      </c>
      <c r="N844" s="94"/>
      <c r="O844" s="53"/>
    </row>
    <row r="845" spans="1:15" ht="42.75" x14ac:dyDescent="0.2">
      <c r="A845" s="91"/>
      <c r="B845" s="95"/>
      <c r="C845" s="95"/>
      <c r="D845" s="33" t="s">
        <v>1</v>
      </c>
      <c r="E845" s="30">
        <f>E673+E774+E840</f>
        <v>0</v>
      </c>
      <c r="F845" s="49">
        <f t="shared" si="251"/>
        <v>4535.7299999999996</v>
      </c>
      <c r="G845" s="30">
        <f>G673+G774+G840</f>
        <v>4535.7299999999996</v>
      </c>
      <c r="H845" s="30">
        <f>H673+H774+H840</f>
        <v>0</v>
      </c>
      <c r="I845" s="30">
        <f>I673+I774+I840</f>
        <v>0</v>
      </c>
      <c r="J845" s="30">
        <f>J673+J774+J840</f>
        <v>0</v>
      </c>
      <c r="K845" s="30">
        <f t="shared" si="255"/>
        <v>0</v>
      </c>
      <c r="L845" s="30">
        <f t="shared" si="255"/>
        <v>0</v>
      </c>
      <c r="M845" s="30">
        <f t="shared" si="255"/>
        <v>0</v>
      </c>
      <c r="N845" s="94"/>
      <c r="O845" s="53"/>
    </row>
    <row r="846" spans="1:15" ht="57" x14ac:dyDescent="0.2">
      <c r="A846" s="91"/>
      <c r="B846" s="95"/>
      <c r="C846" s="95"/>
      <c r="D846" s="33" t="s">
        <v>6</v>
      </c>
      <c r="E846" s="30">
        <f>E674+E775+E841</f>
        <v>43743.199999999997</v>
      </c>
      <c r="F846" s="49">
        <f t="shared" si="251"/>
        <v>482782.35</v>
      </c>
      <c r="G846" s="30">
        <v>199575.93</v>
      </c>
      <c r="H846" s="30">
        <f t="shared" ref="H846:J848" si="256">H674+H775+H841</f>
        <v>281982.42</v>
      </c>
      <c r="I846" s="30">
        <f t="shared" si="256"/>
        <v>612</v>
      </c>
      <c r="J846" s="30">
        <f t="shared" si="256"/>
        <v>612</v>
      </c>
      <c r="K846" s="30">
        <f t="shared" si="255"/>
        <v>0</v>
      </c>
      <c r="L846" s="30">
        <f t="shared" si="255"/>
        <v>0</v>
      </c>
      <c r="M846" s="30">
        <f t="shared" si="255"/>
        <v>0</v>
      </c>
      <c r="N846" s="94"/>
      <c r="O846" s="53"/>
    </row>
    <row r="847" spans="1:15" ht="58.5" customHeight="1" x14ac:dyDescent="0.2">
      <c r="A847" s="91"/>
      <c r="B847" s="95"/>
      <c r="C847" s="95"/>
      <c r="D847" s="33" t="s">
        <v>14</v>
      </c>
      <c r="E847" s="30">
        <f>E675+E776+E842</f>
        <v>361387</v>
      </c>
      <c r="F847" s="49">
        <f t="shared" si="251"/>
        <v>3144456.96</v>
      </c>
      <c r="G847" s="30">
        <f>G675+G776+G842</f>
        <v>899572.71</v>
      </c>
      <c r="H847" s="30">
        <f t="shared" si="256"/>
        <v>872947.95</v>
      </c>
      <c r="I847" s="30">
        <f t="shared" si="256"/>
        <v>624658.19999999995</v>
      </c>
      <c r="J847" s="30">
        <f t="shared" si="256"/>
        <v>747278.1</v>
      </c>
      <c r="K847" s="30">
        <f t="shared" si="255"/>
        <v>0</v>
      </c>
      <c r="L847" s="30">
        <f t="shared" si="255"/>
        <v>0</v>
      </c>
      <c r="M847" s="30">
        <f t="shared" si="255"/>
        <v>0</v>
      </c>
      <c r="N847" s="94"/>
      <c r="O847" s="53"/>
    </row>
    <row r="848" spans="1:15" ht="26.25" customHeight="1" x14ac:dyDescent="0.2">
      <c r="A848" s="91"/>
      <c r="B848" s="95"/>
      <c r="C848" s="95"/>
      <c r="D848" s="33" t="s">
        <v>31</v>
      </c>
      <c r="E848" s="30">
        <f>E676+E777+E843</f>
        <v>288417.75</v>
      </c>
      <c r="F848" s="30">
        <f>F676+F777+F843</f>
        <v>993607.19</v>
      </c>
      <c r="G848" s="30">
        <f>G676+G777+G843</f>
        <v>215076</v>
      </c>
      <c r="H848" s="30">
        <f t="shared" si="256"/>
        <v>246956.79999999999</v>
      </c>
      <c r="I848" s="30">
        <f t="shared" si="256"/>
        <v>259304.58</v>
      </c>
      <c r="J848" s="30">
        <f t="shared" si="256"/>
        <v>272269.81</v>
      </c>
      <c r="K848" s="30">
        <f t="shared" si="255"/>
        <v>0</v>
      </c>
      <c r="L848" s="30">
        <f t="shared" si="255"/>
        <v>0</v>
      </c>
      <c r="M848" s="30">
        <f t="shared" si="255"/>
        <v>0</v>
      </c>
      <c r="N848" s="94"/>
      <c r="O848" s="53"/>
    </row>
  </sheetData>
  <mergeCells count="879">
    <mergeCell ref="C587:C591"/>
    <mergeCell ref="N587:N591"/>
    <mergeCell ref="O587:O591"/>
    <mergeCell ref="B647:B651"/>
    <mergeCell ref="A564:A568"/>
    <mergeCell ref="B564:B568"/>
    <mergeCell ref="A587:A591"/>
    <mergeCell ref="A647:A651"/>
    <mergeCell ref="A667:A671"/>
    <mergeCell ref="B667:B671"/>
    <mergeCell ref="C667:C671"/>
    <mergeCell ref="N667:N669"/>
    <mergeCell ref="O667:O669"/>
    <mergeCell ref="N670:N671"/>
    <mergeCell ref="C637:C641"/>
    <mergeCell ref="N637:N639"/>
    <mergeCell ref="N640:N641"/>
    <mergeCell ref="A570:A574"/>
    <mergeCell ref="C564:C568"/>
    <mergeCell ref="A627:A631"/>
    <mergeCell ref="A607:A611"/>
    <mergeCell ref="N597:N601"/>
    <mergeCell ref="O597:O601"/>
    <mergeCell ref="N650:N651"/>
    <mergeCell ref="O135:O139"/>
    <mergeCell ref="A662:A666"/>
    <mergeCell ref="B662:B666"/>
    <mergeCell ref="C662:C666"/>
    <mergeCell ref="N662:N664"/>
    <mergeCell ref="O662:O664"/>
    <mergeCell ref="N665:N666"/>
    <mergeCell ref="O665:O666"/>
    <mergeCell ref="A657:A661"/>
    <mergeCell ref="B657:B661"/>
    <mergeCell ref="C657:C661"/>
    <mergeCell ref="N657:N659"/>
    <mergeCell ref="O657:O659"/>
    <mergeCell ref="B627:B631"/>
    <mergeCell ref="C576:C580"/>
    <mergeCell ref="N576:N580"/>
    <mergeCell ref="B587:B591"/>
    <mergeCell ref="A632:A636"/>
    <mergeCell ref="B632:B636"/>
    <mergeCell ref="C632:C636"/>
    <mergeCell ref="N632:N636"/>
    <mergeCell ref="O632:O636"/>
    <mergeCell ref="A637:A641"/>
    <mergeCell ref="B637:B641"/>
    <mergeCell ref="N708:N712"/>
    <mergeCell ref="O708:O712"/>
    <mergeCell ref="A713:A717"/>
    <mergeCell ref="B713:B717"/>
    <mergeCell ref="C713:C717"/>
    <mergeCell ref="N713:N717"/>
    <mergeCell ref="O713:O717"/>
    <mergeCell ref="A718:A722"/>
    <mergeCell ref="B718:B722"/>
    <mergeCell ref="C718:C722"/>
    <mergeCell ref="N718:N722"/>
    <mergeCell ref="O718:O722"/>
    <mergeCell ref="O650:O651"/>
    <mergeCell ref="O642:O646"/>
    <mergeCell ref="C642:C646"/>
    <mergeCell ref="N642:N644"/>
    <mergeCell ref="N645:N646"/>
    <mergeCell ref="C647:C651"/>
    <mergeCell ref="N647:N649"/>
    <mergeCell ref="O670:O671"/>
    <mergeCell ref="O655:O656"/>
    <mergeCell ref="N660:N661"/>
    <mergeCell ref="O660:O661"/>
    <mergeCell ref="O758:O762"/>
    <mergeCell ref="C688:C692"/>
    <mergeCell ref="A723:A727"/>
    <mergeCell ref="A677:O677"/>
    <mergeCell ref="C693:C697"/>
    <mergeCell ref="O753:O757"/>
    <mergeCell ref="N753:N757"/>
    <mergeCell ref="B683:B687"/>
    <mergeCell ref="C683:C687"/>
    <mergeCell ref="B738:B742"/>
    <mergeCell ref="A743:A747"/>
    <mergeCell ref="B743:B747"/>
    <mergeCell ref="B678:B682"/>
    <mergeCell ref="A728:A732"/>
    <mergeCell ref="A693:A697"/>
    <mergeCell ref="B693:B697"/>
    <mergeCell ref="A688:A692"/>
    <mergeCell ref="A733:A737"/>
    <mergeCell ref="B733:B737"/>
    <mergeCell ref="A678:A682"/>
    <mergeCell ref="C698:C702"/>
    <mergeCell ref="A708:A712"/>
    <mergeCell ref="B708:B712"/>
    <mergeCell ref="C708:C712"/>
    <mergeCell ref="N748:N752"/>
    <mergeCell ref="O748:O752"/>
    <mergeCell ref="A569:O569"/>
    <mergeCell ref="A575:O575"/>
    <mergeCell ref="A586:O586"/>
    <mergeCell ref="A581:A585"/>
    <mergeCell ref="B581:B585"/>
    <mergeCell ref="C581:C585"/>
    <mergeCell ref="N581:N585"/>
    <mergeCell ref="O581:O585"/>
    <mergeCell ref="B570:B574"/>
    <mergeCell ref="C570:C574"/>
    <mergeCell ref="N570:N574"/>
    <mergeCell ref="O570:O574"/>
    <mergeCell ref="A576:A580"/>
    <mergeCell ref="B576:B580"/>
    <mergeCell ref="C678:C682"/>
    <mergeCell ref="A703:A707"/>
    <mergeCell ref="C738:C742"/>
    <mergeCell ref="B688:B692"/>
    <mergeCell ref="O678:O682"/>
    <mergeCell ref="N678:N682"/>
    <mergeCell ref="O637:O641"/>
    <mergeCell ref="O647:O649"/>
    <mergeCell ref="C559:C563"/>
    <mergeCell ref="N559:N563"/>
    <mergeCell ref="O559:O563"/>
    <mergeCell ref="A559:A563"/>
    <mergeCell ref="B559:B563"/>
    <mergeCell ref="A622:A626"/>
    <mergeCell ref="B622:B626"/>
    <mergeCell ref="C622:C626"/>
    <mergeCell ref="N723:N727"/>
    <mergeCell ref="O723:O727"/>
    <mergeCell ref="N698:N702"/>
    <mergeCell ref="A652:A656"/>
    <mergeCell ref="B652:B656"/>
    <mergeCell ref="C652:C656"/>
    <mergeCell ref="N652:N654"/>
    <mergeCell ref="O652:O654"/>
    <mergeCell ref="N655:N656"/>
    <mergeCell ref="A642:A646"/>
    <mergeCell ref="B642:B646"/>
    <mergeCell ref="A602:A606"/>
    <mergeCell ref="B602:B606"/>
    <mergeCell ref="C602:C606"/>
    <mergeCell ref="N602:N606"/>
    <mergeCell ref="O602:O606"/>
    <mergeCell ref="B537:B541"/>
    <mergeCell ref="C537:C541"/>
    <mergeCell ref="N537:N541"/>
    <mergeCell ref="O537:O541"/>
    <mergeCell ref="B543:B547"/>
    <mergeCell ref="A554:A558"/>
    <mergeCell ref="B554:B558"/>
    <mergeCell ref="C554:C558"/>
    <mergeCell ref="N554:N558"/>
    <mergeCell ref="O554:O558"/>
    <mergeCell ref="C543:C547"/>
    <mergeCell ref="N543:N547"/>
    <mergeCell ref="O543:O547"/>
    <mergeCell ref="A548:A552"/>
    <mergeCell ref="B548:B552"/>
    <mergeCell ref="A517:A521"/>
    <mergeCell ref="B517:B521"/>
    <mergeCell ref="C517:C521"/>
    <mergeCell ref="N517:N521"/>
    <mergeCell ref="O517:O521"/>
    <mergeCell ref="C548:C552"/>
    <mergeCell ref="N548:N552"/>
    <mergeCell ref="O548:O552"/>
    <mergeCell ref="A522:A526"/>
    <mergeCell ref="B522:B526"/>
    <mergeCell ref="C522:C526"/>
    <mergeCell ref="N522:N526"/>
    <mergeCell ref="O522:O526"/>
    <mergeCell ref="A527:A531"/>
    <mergeCell ref="B527:B531"/>
    <mergeCell ref="C527:C531"/>
    <mergeCell ref="N527:N531"/>
    <mergeCell ref="O527:O531"/>
    <mergeCell ref="A532:A536"/>
    <mergeCell ref="B532:B536"/>
    <mergeCell ref="C532:C536"/>
    <mergeCell ref="N532:N536"/>
    <mergeCell ref="O532:O536"/>
    <mergeCell ref="A537:A541"/>
    <mergeCell ref="A507:A511"/>
    <mergeCell ref="B507:B511"/>
    <mergeCell ref="C507:C511"/>
    <mergeCell ref="N507:N511"/>
    <mergeCell ref="O507:O511"/>
    <mergeCell ref="A506:O506"/>
    <mergeCell ref="A512:A516"/>
    <mergeCell ref="B512:B516"/>
    <mergeCell ref="C512:C516"/>
    <mergeCell ref="N512:N516"/>
    <mergeCell ref="O512:O516"/>
    <mergeCell ref="N501:N505"/>
    <mergeCell ref="O501:O505"/>
    <mergeCell ref="A496:A500"/>
    <mergeCell ref="A427:A431"/>
    <mergeCell ref="B427:B431"/>
    <mergeCell ref="C427:C431"/>
    <mergeCell ref="B475:B479"/>
    <mergeCell ref="C475:C479"/>
    <mergeCell ref="A442:A446"/>
    <mergeCell ref="B442:B446"/>
    <mergeCell ref="C442:C446"/>
    <mergeCell ref="N442:N446"/>
    <mergeCell ref="N454:N458"/>
    <mergeCell ref="C464:C468"/>
    <mergeCell ref="N469:N473"/>
    <mergeCell ref="A464:A468"/>
    <mergeCell ref="B464:B468"/>
    <mergeCell ref="A454:A458"/>
    <mergeCell ref="B454:B458"/>
    <mergeCell ref="N464:N468"/>
    <mergeCell ref="A459:A463"/>
    <mergeCell ref="N485:N489"/>
    <mergeCell ref="O485:O489"/>
    <mergeCell ref="B491:B495"/>
    <mergeCell ref="N20:N24"/>
    <mergeCell ref="C30:C34"/>
    <mergeCell ref="B180:B184"/>
    <mergeCell ref="B496:B500"/>
    <mergeCell ref="C496:C500"/>
    <mergeCell ref="N496:N500"/>
    <mergeCell ref="A135:A139"/>
    <mergeCell ref="B135:B139"/>
    <mergeCell ref="C135:C139"/>
    <mergeCell ref="N135:N139"/>
    <mergeCell ref="N401:N405"/>
    <mergeCell ref="A90:A94"/>
    <mergeCell ref="C100:C104"/>
    <mergeCell ref="C90:C94"/>
    <mergeCell ref="C60:C64"/>
    <mergeCell ref="N60:N64"/>
    <mergeCell ref="A65:A69"/>
    <mergeCell ref="B65:B69"/>
    <mergeCell ref="C200:C204"/>
    <mergeCell ref="N195:N199"/>
    <mergeCell ref="A85:A89"/>
    <mergeCell ref="B85:B89"/>
    <mergeCell ref="C85:C89"/>
    <mergeCell ref="C175:C179"/>
    <mergeCell ref="O270:O274"/>
    <mergeCell ref="O396:O400"/>
    <mergeCell ref="N360:N364"/>
    <mergeCell ref="N350:N354"/>
    <mergeCell ref="O337:O339"/>
    <mergeCell ref="O325:O329"/>
    <mergeCell ref="O275:O279"/>
    <mergeCell ref="N287:N289"/>
    <mergeCell ref="O345:O349"/>
    <mergeCell ref="O285:O286"/>
    <mergeCell ref="N275:N279"/>
    <mergeCell ref="O280:O284"/>
    <mergeCell ref="O330:O334"/>
    <mergeCell ref="O335:O336"/>
    <mergeCell ref="N337:N339"/>
    <mergeCell ref="O315:O319"/>
    <mergeCell ref="N320:N324"/>
    <mergeCell ref="O320:O324"/>
    <mergeCell ref="N290:N294"/>
    <mergeCell ref="N300:N302"/>
    <mergeCell ref="N355:N359"/>
    <mergeCell ref="O355:O359"/>
    <mergeCell ref="O375:O379"/>
    <mergeCell ref="O386:O390"/>
    <mergeCell ref="C784:C788"/>
    <mergeCell ref="O784:O788"/>
    <mergeCell ref="N784:N788"/>
    <mergeCell ref="A797:A798"/>
    <mergeCell ref="A794:A796"/>
    <mergeCell ref="C794:C796"/>
    <mergeCell ref="C797:C798"/>
    <mergeCell ref="N794:N798"/>
    <mergeCell ref="O794:O798"/>
    <mergeCell ref="O789:O793"/>
    <mergeCell ref="A789:A793"/>
    <mergeCell ref="B789:B793"/>
    <mergeCell ref="C789:C793"/>
    <mergeCell ref="B794:B798"/>
    <mergeCell ref="N789:N793"/>
    <mergeCell ref="N839:N843"/>
    <mergeCell ref="O839:O843"/>
    <mergeCell ref="A320:A324"/>
    <mergeCell ref="C250:C254"/>
    <mergeCell ref="A250:A254"/>
    <mergeCell ref="O235:O236"/>
    <mergeCell ref="N834:N838"/>
    <mergeCell ref="O809:O813"/>
    <mergeCell ref="A829:A833"/>
    <mergeCell ref="N688:N692"/>
    <mergeCell ref="A824:A828"/>
    <mergeCell ref="B824:B828"/>
    <mergeCell ref="C824:C828"/>
    <mergeCell ref="O804:O808"/>
    <mergeCell ref="N799:N803"/>
    <mergeCell ref="N804:N808"/>
    <mergeCell ref="A799:A803"/>
    <mergeCell ref="B799:B803"/>
    <mergeCell ref="C799:C803"/>
    <mergeCell ref="O799:O803"/>
    <mergeCell ref="A814:A818"/>
    <mergeCell ref="A819:A823"/>
    <mergeCell ref="A784:A788"/>
    <mergeCell ref="B784:B788"/>
    <mergeCell ref="O844:O848"/>
    <mergeCell ref="B190:B194"/>
    <mergeCell ref="B195:B199"/>
    <mergeCell ref="B829:B833"/>
    <mergeCell ref="C829:C833"/>
    <mergeCell ref="O829:O833"/>
    <mergeCell ref="N829:N833"/>
    <mergeCell ref="N809:N813"/>
    <mergeCell ref="B814:B818"/>
    <mergeCell ref="C814:C818"/>
    <mergeCell ref="N814:N818"/>
    <mergeCell ref="O814:O818"/>
    <mergeCell ref="B819:B823"/>
    <mergeCell ref="C819:C823"/>
    <mergeCell ref="N819:N823"/>
    <mergeCell ref="O819:O823"/>
    <mergeCell ref="N824:N828"/>
    <mergeCell ref="O824:O828"/>
    <mergeCell ref="B210:B214"/>
    <mergeCell ref="B834:B838"/>
    <mergeCell ref="C834:C838"/>
    <mergeCell ref="O834:O838"/>
    <mergeCell ref="B255:B259"/>
    <mergeCell ref="B260:B264"/>
    <mergeCell ref="N844:N848"/>
    <mergeCell ref="A809:A813"/>
    <mergeCell ref="B809:B813"/>
    <mergeCell ref="C809:C813"/>
    <mergeCell ref="A804:A808"/>
    <mergeCell ref="B804:B808"/>
    <mergeCell ref="C804:C808"/>
    <mergeCell ref="B290:B294"/>
    <mergeCell ref="A340:A344"/>
    <mergeCell ref="B295:B299"/>
    <mergeCell ref="C290:C294"/>
    <mergeCell ref="A305:A309"/>
    <mergeCell ref="N686:N687"/>
    <mergeCell ref="B350:B354"/>
    <mergeCell ref="C350:C354"/>
    <mergeCell ref="A365:A369"/>
    <mergeCell ref="B365:B369"/>
    <mergeCell ref="A834:A838"/>
    <mergeCell ref="A844:A848"/>
    <mergeCell ref="B844:C848"/>
    <mergeCell ref="A839:A843"/>
    <mergeCell ref="B839:C843"/>
    <mergeCell ref="A778:O778"/>
    <mergeCell ref="B320:B324"/>
    <mergeCell ref="N70:N74"/>
    <mergeCell ref="N110:N114"/>
    <mergeCell ref="A70:A74"/>
    <mergeCell ref="B70:B74"/>
    <mergeCell ref="C70:C74"/>
    <mergeCell ref="A80:A84"/>
    <mergeCell ref="B80:B84"/>
    <mergeCell ref="A100:A104"/>
    <mergeCell ref="A105:A109"/>
    <mergeCell ref="N120:N124"/>
    <mergeCell ref="A125:A129"/>
    <mergeCell ref="N125:N129"/>
    <mergeCell ref="A130:A134"/>
    <mergeCell ref="N130:N134"/>
    <mergeCell ref="B75:B79"/>
    <mergeCell ref="C75:C79"/>
    <mergeCell ref="B165:B169"/>
    <mergeCell ref="A165:A169"/>
    <mergeCell ref="N80:N84"/>
    <mergeCell ref="C165:C169"/>
    <mergeCell ref="N105:N109"/>
    <mergeCell ref="A145:A149"/>
    <mergeCell ref="B145:B149"/>
    <mergeCell ref="C145:C149"/>
    <mergeCell ref="N145:N149"/>
    <mergeCell ref="A95:A99"/>
    <mergeCell ref="B95:B99"/>
    <mergeCell ref="C95:C99"/>
    <mergeCell ref="B90:B94"/>
    <mergeCell ref="A120:A124"/>
    <mergeCell ref="A150:A154"/>
    <mergeCell ref="B150:B154"/>
    <mergeCell ref="C150:C154"/>
    <mergeCell ref="N170:N174"/>
    <mergeCell ref="O237:O239"/>
    <mergeCell ref="N230:N234"/>
    <mergeCell ref="O230:O234"/>
    <mergeCell ref="O15:O19"/>
    <mergeCell ref="N25:N29"/>
    <mergeCell ref="N205:N209"/>
    <mergeCell ref="N65:N69"/>
    <mergeCell ref="O170:O174"/>
    <mergeCell ref="O75:O79"/>
    <mergeCell ref="O165:O169"/>
    <mergeCell ref="O220:O224"/>
    <mergeCell ref="N100:N104"/>
    <mergeCell ref="N90:N94"/>
    <mergeCell ref="N95:N99"/>
    <mergeCell ref="N115:N119"/>
    <mergeCell ref="O115:O119"/>
    <mergeCell ref="N85:N89"/>
    <mergeCell ref="O85:O89"/>
    <mergeCell ref="O30:O34"/>
    <mergeCell ref="O100:O104"/>
    <mergeCell ref="O90:O94"/>
    <mergeCell ref="O95:O99"/>
    <mergeCell ref="N30:N34"/>
    <mergeCell ref="B15:B19"/>
    <mergeCell ref="B55:B59"/>
    <mergeCell ref="C55:C59"/>
    <mergeCell ref="C25:C29"/>
    <mergeCell ref="C210:C214"/>
    <mergeCell ref="B110:B114"/>
    <mergeCell ref="C110:C114"/>
    <mergeCell ref="C205:C209"/>
    <mergeCell ref="C65:C69"/>
    <mergeCell ref="B100:B104"/>
    <mergeCell ref="C170:C174"/>
    <mergeCell ref="B105:B109"/>
    <mergeCell ref="C105:C109"/>
    <mergeCell ref="B30:B34"/>
    <mergeCell ref="C115:C119"/>
    <mergeCell ref="B120:B124"/>
    <mergeCell ref="C120:C124"/>
    <mergeCell ref="B125:B129"/>
    <mergeCell ref="C125:C129"/>
    <mergeCell ref="B130:B134"/>
    <mergeCell ref="C130:C134"/>
    <mergeCell ref="C180:C184"/>
    <mergeCell ref="C195:C199"/>
    <mergeCell ref="C185:C189"/>
    <mergeCell ref="C355:C359"/>
    <mergeCell ref="A406:A410"/>
    <mergeCell ref="A411:O411"/>
    <mergeCell ref="B432:B436"/>
    <mergeCell ref="C432:C436"/>
    <mergeCell ref="O454:O458"/>
    <mergeCell ref="O255:O259"/>
    <mergeCell ref="N260:N264"/>
    <mergeCell ref="O260:O264"/>
    <mergeCell ref="A432:A436"/>
    <mergeCell ref="N365:N369"/>
    <mergeCell ref="N375:N379"/>
    <mergeCell ref="N381:N385"/>
    <mergeCell ref="O381:O385"/>
    <mergeCell ref="A380:O380"/>
    <mergeCell ref="B422:B426"/>
    <mergeCell ref="C422:C426"/>
    <mergeCell ref="B412:B416"/>
    <mergeCell ref="C412:C416"/>
    <mergeCell ref="A412:A416"/>
    <mergeCell ref="N396:N400"/>
    <mergeCell ref="O422:O426"/>
    <mergeCell ref="N427:N431"/>
    <mergeCell ref="O427:O431"/>
    <mergeCell ref="O340:O344"/>
    <mergeCell ref="N345:N349"/>
    <mergeCell ref="N459:N463"/>
    <mergeCell ref="O459:O463"/>
    <mergeCell ref="N448:N452"/>
    <mergeCell ref="O448:O452"/>
    <mergeCell ref="N437:N441"/>
    <mergeCell ref="O437:O441"/>
    <mergeCell ref="N412:N416"/>
    <mergeCell ref="O412:O416"/>
    <mergeCell ref="O401:O405"/>
    <mergeCell ref="N406:N410"/>
    <mergeCell ref="O406:O410"/>
    <mergeCell ref="O391:O395"/>
    <mergeCell ref="N417:N421"/>
    <mergeCell ref="O417:O421"/>
    <mergeCell ref="N422:N426"/>
    <mergeCell ref="O442:O446"/>
    <mergeCell ref="N432:N436"/>
    <mergeCell ref="A170:A174"/>
    <mergeCell ref="B170:B174"/>
    <mergeCell ref="A190:A194"/>
    <mergeCell ref="A195:A199"/>
    <mergeCell ref="A260:A264"/>
    <mergeCell ref="A205:A209"/>
    <mergeCell ref="B325:B329"/>
    <mergeCell ref="B300:B304"/>
    <mergeCell ref="C255:C259"/>
    <mergeCell ref="A175:A179"/>
    <mergeCell ref="B175:B179"/>
    <mergeCell ref="A270:A274"/>
    <mergeCell ref="A275:A279"/>
    <mergeCell ref="A210:A214"/>
    <mergeCell ref="A215:A219"/>
    <mergeCell ref="A220:A224"/>
    <mergeCell ref="B185:B189"/>
    <mergeCell ref="A185:A189"/>
    <mergeCell ref="A200:A204"/>
    <mergeCell ref="B200:B204"/>
    <mergeCell ref="A225:A229"/>
    <mergeCell ref="A230:A234"/>
    <mergeCell ref="B215:B219"/>
    <mergeCell ref="A235:A239"/>
    <mergeCell ref="A779:A783"/>
    <mergeCell ref="C779:C783"/>
    <mergeCell ref="A315:A319"/>
    <mergeCell ref="A335:A339"/>
    <mergeCell ref="C335:C339"/>
    <mergeCell ref="A325:A329"/>
    <mergeCell ref="A330:A334"/>
    <mergeCell ref="A422:A426"/>
    <mergeCell ref="A417:A421"/>
    <mergeCell ref="B417:B421"/>
    <mergeCell ref="B375:B379"/>
    <mergeCell ref="C375:C379"/>
    <mergeCell ref="C417:C421"/>
    <mergeCell ref="A401:A405"/>
    <mergeCell ref="A381:A385"/>
    <mergeCell ref="B381:B385"/>
    <mergeCell ref="C381:C385"/>
    <mergeCell ref="C345:C349"/>
    <mergeCell ref="A350:A354"/>
    <mergeCell ref="B459:B463"/>
    <mergeCell ref="A469:A473"/>
    <mergeCell ref="B469:B473"/>
    <mergeCell ref="C469:C473"/>
    <mergeCell ref="C480:C484"/>
    <mergeCell ref="O45:O49"/>
    <mergeCell ref="N779:N783"/>
    <mergeCell ref="B779:B783"/>
    <mergeCell ref="A748:A752"/>
    <mergeCell ref="B748:B752"/>
    <mergeCell ref="C748:C752"/>
    <mergeCell ref="C728:C732"/>
    <mergeCell ref="N728:N732"/>
    <mergeCell ref="N733:N737"/>
    <mergeCell ref="C743:C747"/>
    <mergeCell ref="A758:A762"/>
    <mergeCell ref="B758:B762"/>
    <mergeCell ref="C758:C762"/>
    <mergeCell ref="N758:N762"/>
    <mergeCell ref="N768:N772"/>
    <mergeCell ref="A753:A757"/>
    <mergeCell ref="B753:B757"/>
    <mergeCell ref="C753:C757"/>
    <mergeCell ref="N738:N742"/>
    <mergeCell ref="N743:N744"/>
    <mergeCell ref="B728:B732"/>
    <mergeCell ref="C733:C737"/>
    <mergeCell ref="A738:A742"/>
    <mergeCell ref="N776:N777"/>
    <mergeCell ref="O60:O64"/>
    <mergeCell ref="O80:O84"/>
    <mergeCell ref="C80:C84"/>
    <mergeCell ref="I7:O7"/>
    <mergeCell ref="O65:O69"/>
    <mergeCell ref="N45:N49"/>
    <mergeCell ref="A11:A12"/>
    <mergeCell ref="B11:B12"/>
    <mergeCell ref="E11:E12"/>
    <mergeCell ref="O11:O12"/>
    <mergeCell ref="O25:O29"/>
    <mergeCell ref="A15:A19"/>
    <mergeCell ref="C15:C19"/>
    <mergeCell ref="C20:C24"/>
    <mergeCell ref="G11:K11"/>
    <mergeCell ref="F11:F12"/>
    <mergeCell ref="C11:C12"/>
    <mergeCell ref="D11:D12"/>
    <mergeCell ref="N11:N12"/>
    <mergeCell ref="N40:N44"/>
    <mergeCell ref="A50:A54"/>
    <mergeCell ref="B50:B54"/>
    <mergeCell ref="N55:N59"/>
    <mergeCell ref="O55:O59"/>
    <mergeCell ref="A8:O8"/>
    <mergeCell ref="N15:N19"/>
    <mergeCell ref="A9:O9"/>
    <mergeCell ref="A14:O14"/>
    <mergeCell ref="O20:O24"/>
    <mergeCell ref="O50:O54"/>
    <mergeCell ref="A55:A59"/>
    <mergeCell ref="B25:B29"/>
    <mergeCell ref="B20:B24"/>
    <mergeCell ref="C40:C44"/>
    <mergeCell ref="A45:A49"/>
    <mergeCell ref="B45:B49"/>
    <mergeCell ref="C45:C49"/>
    <mergeCell ref="A35:A39"/>
    <mergeCell ref="B35:B39"/>
    <mergeCell ref="A25:A29"/>
    <mergeCell ref="C35:C39"/>
    <mergeCell ref="C50:C54"/>
    <mergeCell ref="A40:A44"/>
    <mergeCell ref="B40:B44"/>
    <mergeCell ref="N50:N54"/>
    <mergeCell ref="N35:N39"/>
    <mergeCell ref="O40:O44"/>
    <mergeCell ref="O35:O39"/>
    <mergeCell ref="A30:A34"/>
    <mergeCell ref="O110:O114"/>
    <mergeCell ref="A110:A114"/>
    <mergeCell ref="O70:O74"/>
    <mergeCell ref="N75:N79"/>
    <mergeCell ref="A20:A24"/>
    <mergeCell ref="A115:A119"/>
    <mergeCell ref="B115:B119"/>
    <mergeCell ref="O768:O772"/>
    <mergeCell ref="A60:A64"/>
    <mergeCell ref="B60:B64"/>
    <mergeCell ref="A75:A79"/>
    <mergeCell ref="O105:O109"/>
    <mergeCell ref="N745:N747"/>
    <mergeCell ref="N564:N568"/>
    <mergeCell ref="O564:O568"/>
    <mergeCell ref="O683:O685"/>
    <mergeCell ref="O738:O742"/>
    <mergeCell ref="O745:O747"/>
    <mergeCell ref="O576:O580"/>
    <mergeCell ref="O733:O737"/>
    <mergeCell ref="O698:O702"/>
    <mergeCell ref="O743:O744"/>
    <mergeCell ref="O627:O629"/>
    <mergeCell ref="O773:O775"/>
    <mergeCell ref="A773:A777"/>
    <mergeCell ref="B773:C777"/>
    <mergeCell ref="B763:B767"/>
    <mergeCell ref="C763:C767"/>
    <mergeCell ref="N763:N767"/>
    <mergeCell ref="O763:O767"/>
    <mergeCell ref="A768:A772"/>
    <mergeCell ref="B768:B772"/>
    <mergeCell ref="C768:C772"/>
    <mergeCell ref="O776:O777"/>
    <mergeCell ref="N773:N775"/>
    <mergeCell ref="O622:O626"/>
    <mergeCell ref="O469:O473"/>
    <mergeCell ref="N622:N626"/>
    <mergeCell ref="N627:N629"/>
    <mergeCell ref="O496:O500"/>
    <mergeCell ref="O464:O468"/>
    <mergeCell ref="A490:O490"/>
    <mergeCell ref="A542:O542"/>
    <mergeCell ref="A437:A441"/>
    <mergeCell ref="A553:O553"/>
    <mergeCell ref="A543:A547"/>
    <mergeCell ref="A448:A452"/>
    <mergeCell ref="B448:B452"/>
    <mergeCell ref="C448:C452"/>
    <mergeCell ref="A447:O447"/>
    <mergeCell ref="A453:O453"/>
    <mergeCell ref="A475:A479"/>
    <mergeCell ref="N475:N479"/>
    <mergeCell ref="O475:O479"/>
    <mergeCell ref="C459:C463"/>
    <mergeCell ref="C454:C458"/>
    <mergeCell ref="A501:A505"/>
    <mergeCell ref="B501:B505"/>
    <mergeCell ref="C501:C505"/>
    <mergeCell ref="C491:C495"/>
    <mergeCell ref="N491:N495"/>
    <mergeCell ref="O491:O495"/>
    <mergeCell ref="A474:O474"/>
    <mergeCell ref="B480:B484"/>
    <mergeCell ref="N480:N484"/>
    <mergeCell ref="O480:O484"/>
    <mergeCell ref="A480:A484"/>
    <mergeCell ref="A485:A489"/>
    <mergeCell ref="B485:B489"/>
    <mergeCell ref="C485:C489"/>
    <mergeCell ref="A491:A495"/>
    <mergeCell ref="A375:A379"/>
    <mergeCell ref="B391:B395"/>
    <mergeCell ref="C391:C395"/>
    <mergeCell ref="A396:A400"/>
    <mergeCell ref="B396:B400"/>
    <mergeCell ref="C396:C400"/>
    <mergeCell ref="N386:N390"/>
    <mergeCell ref="O432:O436"/>
    <mergeCell ref="B401:B405"/>
    <mergeCell ref="N391:N395"/>
    <mergeCell ref="C401:C405"/>
    <mergeCell ref="C340:C344"/>
    <mergeCell ref="A360:A364"/>
    <mergeCell ref="B360:B364"/>
    <mergeCell ref="N330:N334"/>
    <mergeCell ref="O365:O369"/>
    <mergeCell ref="A355:A359"/>
    <mergeCell ref="O370:O374"/>
    <mergeCell ref="N305:N309"/>
    <mergeCell ref="C295:C299"/>
    <mergeCell ref="C305:C309"/>
    <mergeCell ref="C310:C314"/>
    <mergeCell ref="C300:C304"/>
    <mergeCell ref="B310:B314"/>
    <mergeCell ref="B305:B309"/>
    <mergeCell ref="C365:C369"/>
    <mergeCell ref="C330:C334"/>
    <mergeCell ref="B340:B344"/>
    <mergeCell ref="C325:C329"/>
    <mergeCell ref="C315:C319"/>
    <mergeCell ref="C320:C324"/>
    <mergeCell ref="O350:O354"/>
    <mergeCell ref="B355:B359"/>
    <mergeCell ref="O360:O364"/>
    <mergeCell ref="N370:N374"/>
    <mergeCell ref="A180:A184"/>
    <mergeCell ref="A245:A249"/>
    <mergeCell ref="A255:A259"/>
    <mergeCell ref="A300:A304"/>
    <mergeCell ref="C270:C274"/>
    <mergeCell ref="C280:C284"/>
    <mergeCell ref="A290:A294"/>
    <mergeCell ref="A280:A284"/>
    <mergeCell ref="B235:B239"/>
    <mergeCell ref="A265:A269"/>
    <mergeCell ref="B240:B244"/>
    <mergeCell ref="B245:B249"/>
    <mergeCell ref="A285:A289"/>
    <mergeCell ref="C275:C279"/>
    <mergeCell ref="O180:O184"/>
    <mergeCell ref="O195:O199"/>
    <mergeCell ref="O240:O244"/>
    <mergeCell ref="O210:O214"/>
    <mergeCell ref="O205:O209"/>
    <mergeCell ref="O215:O219"/>
    <mergeCell ref="C260:C264"/>
    <mergeCell ref="C265:C269"/>
    <mergeCell ref="O185:O186"/>
    <mergeCell ref="O253:O254"/>
    <mergeCell ref="O200:O202"/>
    <mergeCell ref="N265:N269"/>
    <mergeCell ref="O265:O269"/>
    <mergeCell ref="C245:C249"/>
    <mergeCell ref="N245:N249"/>
    <mergeCell ref="N240:N244"/>
    <mergeCell ref="N255:N259"/>
    <mergeCell ref="O190:O194"/>
    <mergeCell ref="O250:O252"/>
    <mergeCell ref="N253:N254"/>
    <mergeCell ref="O245:O249"/>
    <mergeCell ref="N210:N214"/>
    <mergeCell ref="C235:C239"/>
    <mergeCell ref="N187:N189"/>
    <mergeCell ref="O779:O783"/>
    <mergeCell ref="A763:A767"/>
    <mergeCell ref="B723:B727"/>
    <mergeCell ref="C723:C727"/>
    <mergeCell ref="A683:A687"/>
    <mergeCell ref="O728:O732"/>
    <mergeCell ref="N693:N697"/>
    <mergeCell ref="O693:O697"/>
    <mergeCell ref="N630:N631"/>
    <mergeCell ref="O630:O631"/>
    <mergeCell ref="N683:N685"/>
    <mergeCell ref="O686:O687"/>
    <mergeCell ref="N672:N676"/>
    <mergeCell ref="O672:O676"/>
    <mergeCell ref="O688:O692"/>
    <mergeCell ref="B672:C676"/>
    <mergeCell ref="A672:A676"/>
    <mergeCell ref="C627:C631"/>
    <mergeCell ref="A698:A702"/>
    <mergeCell ref="B698:B702"/>
    <mergeCell ref="B703:B707"/>
    <mergeCell ref="C703:C707"/>
    <mergeCell ref="N703:N707"/>
    <mergeCell ref="O703:O707"/>
    <mergeCell ref="N185:N186"/>
    <mergeCell ref="B250:B254"/>
    <mergeCell ref="N203:N204"/>
    <mergeCell ref="N190:N194"/>
    <mergeCell ref="N200:N202"/>
    <mergeCell ref="N235:N236"/>
    <mergeCell ref="B220:B224"/>
    <mergeCell ref="B225:B229"/>
    <mergeCell ref="B230:B234"/>
    <mergeCell ref="B205:B209"/>
    <mergeCell ref="C190:C194"/>
    <mergeCell ref="C215:C219"/>
    <mergeCell ref="C220:C224"/>
    <mergeCell ref="N225:N229"/>
    <mergeCell ref="N215:N219"/>
    <mergeCell ref="N220:N224"/>
    <mergeCell ref="O120:O124"/>
    <mergeCell ref="N310:N314"/>
    <mergeCell ref="O300:O302"/>
    <mergeCell ref="N303:N304"/>
    <mergeCell ref="N285:N286"/>
    <mergeCell ref="O303:O304"/>
    <mergeCell ref="N280:N284"/>
    <mergeCell ref="C285:C289"/>
    <mergeCell ref="O305:O309"/>
    <mergeCell ref="O310:O314"/>
    <mergeCell ref="N295:N299"/>
    <mergeCell ref="N237:N239"/>
    <mergeCell ref="N250:N252"/>
    <mergeCell ref="C225:C229"/>
    <mergeCell ref="C230:C234"/>
    <mergeCell ref="N165:N169"/>
    <mergeCell ref="O125:O129"/>
    <mergeCell ref="O130:O134"/>
    <mergeCell ref="C240:C244"/>
    <mergeCell ref="O187:O189"/>
    <mergeCell ref="N175:N179"/>
    <mergeCell ref="O175:O179"/>
    <mergeCell ref="N180:N184"/>
    <mergeCell ref="O225:O229"/>
    <mergeCell ref="A597:A601"/>
    <mergeCell ref="B597:B601"/>
    <mergeCell ref="C597:C601"/>
    <mergeCell ref="N325:N329"/>
    <mergeCell ref="N335:N336"/>
    <mergeCell ref="N340:N344"/>
    <mergeCell ref="N315:N319"/>
    <mergeCell ref="A345:A349"/>
    <mergeCell ref="B345:B349"/>
    <mergeCell ref="A370:A374"/>
    <mergeCell ref="B370:B374"/>
    <mergeCell ref="C360:C364"/>
    <mergeCell ref="C370:C374"/>
    <mergeCell ref="B406:B410"/>
    <mergeCell ref="C406:C410"/>
    <mergeCell ref="C386:C390"/>
    <mergeCell ref="A391:A395"/>
    <mergeCell ref="B437:B441"/>
    <mergeCell ref="C437:C441"/>
    <mergeCell ref="A386:A390"/>
    <mergeCell ref="B386:B390"/>
    <mergeCell ref="B330:B334"/>
    <mergeCell ref="B335:B339"/>
    <mergeCell ref="B315:B319"/>
    <mergeCell ref="A617:A621"/>
    <mergeCell ref="B617:B621"/>
    <mergeCell ref="C617:C621"/>
    <mergeCell ref="N617:N621"/>
    <mergeCell ref="O617:O621"/>
    <mergeCell ref="B607:B611"/>
    <mergeCell ref="C607:C611"/>
    <mergeCell ref="N607:N611"/>
    <mergeCell ref="O607:O611"/>
    <mergeCell ref="A612:A616"/>
    <mergeCell ref="B612:B616"/>
    <mergeCell ref="C612:C616"/>
    <mergeCell ref="N612:N616"/>
    <mergeCell ref="O612:O616"/>
    <mergeCell ref="O145:O149"/>
    <mergeCell ref="A140:A144"/>
    <mergeCell ref="B140:B144"/>
    <mergeCell ref="C140:C144"/>
    <mergeCell ref="N140:N144"/>
    <mergeCell ref="O140:O144"/>
    <mergeCell ref="A310:A314"/>
    <mergeCell ref="A295:A299"/>
    <mergeCell ref="A592:A596"/>
    <mergeCell ref="B592:B596"/>
    <mergeCell ref="C592:C596"/>
    <mergeCell ref="N592:N596"/>
    <mergeCell ref="O592:O596"/>
    <mergeCell ref="A240:A244"/>
    <mergeCell ref="O290:O294"/>
    <mergeCell ref="B275:B279"/>
    <mergeCell ref="O295:O299"/>
    <mergeCell ref="O287:O289"/>
    <mergeCell ref="N270:N274"/>
    <mergeCell ref="B280:B284"/>
    <mergeCell ref="B270:B274"/>
    <mergeCell ref="B285:B289"/>
    <mergeCell ref="B265:B269"/>
    <mergeCell ref="O203:O204"/>
    <mergeCell ref="N150:N154"/>
    <mergeCell ref="O150:O154"/>
    <mergeCell ref="A155:A159"/>
    <mergeCell ref="B155:B159"/>
    <mergeCell ref="C155:C159"/>
    <mergeCell ref="N155:N159"/>
    <mergeCell ref="O155:O159"/>
    <mergeCell ref="A160:A164"/>
    <mergeCell ref="B160:B164"/>
    <mergeCell ref="C160:C164"/>
    <mergeCell ref="N160:N164"/>
    <mergeCell ref="O160:O164"/>
  </mergeCells>
  <phoneticPr fontId="0" type="noConversion"/>
  <pageMargins left="0.15748031496062992" right="0.15748031496062992" top="0.19" bottom="0.17" header="0.15748031496062992" footer="0.17"/>
  <pageSetup paperSize="9" scale="56" fitToHeight="0" orientation="landscape" r:id="rId1"/>
  <headerFooter alignWithMargins="0"/>
  <rowBreaks count="35" manualBreakCount="35">
    <brk id="29" max="15" man="1"/>
    <brk id="44" max="15" man="1"/>
    <brk id="54" max="15" man="1"/>
    <brk id="74" max="15" man="1"/>
    <brk id="89" max="15" man="1"/>
    <brk id="109" max="15" man="1"/>
    <brk id="128" max="15" man="1"/>
    <brk id="164" max="15" man="1"/>
    <brk id="184" max="15" man="1"/>
    <brk id="209" max="15" man="1"/>
    <brk id="234" max="17" man="1"/>
    <brk id="262" max="15" man="1"/>
    <brk id="289" max="15" man="1"/>
    <brk id="314" max="15" man="1"/>
    <brk id="339" max="15" man="1"/>
    <brk id="359" max="15" man="1"/>
    <brk id="385" max="15" man="1"/>
    <brk id="410" max="15" man="1"/>
    <brk id="436" max="15" man="1"/>
    <brk id="463" max="15" man="1"/>
    <brk id="489" max="15" man="1"/>
    <brk id="516" max="15" man="1"/>
    <brk id="541" max="15" man="1"/>
    <brk id="563" max="17" man="1"/>
    <brk id="591" max="15" man="1"/>
    <brk id="616" max="15" man="1"/>
    <brk id="641" max="15" man="1"/>
    <brk id="661" max="15" man="1"/>
    <brk id="687" max="15" man="1"/>
    <brk id="712" max="15" man="1"/>
    <brk id="737" max="15" man="1"/>
    <brk id="762" max="15" man="1"/>
    <brk id="787" max="15" man="1"/>
    <brk id="813" max="15" man="1"/>
    <brk id="838" max="15" man="1"/>
  </rowBreaks>
  <ignoredErrors>
    <ignoredError sqref="F20 F2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3</vt:lpstr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Воронова Л.Н.</cp:lastModifiedBy>
  <cp:lastPrinted>2019-08-13T12:31:37Z</cp:lastPrinted>
  <dcterms:created xsi:type="dcterms:W3CDTF">1996-10-08T23:32:33Z</dcterms:created>
  <dcterms:modified xsi:type="dcterms:W3CDTF">2019-08-26T08:42:39Z</dcterms:modified>
</cp:coreProperties>
</file>